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255" windowWidth="15480" windowHeight="7815"/>
  </bookViews>
  <sheets>
    <sheet name="ผด07แผน4ปี" sheetId="3" r:id="rId1"/>
    <sheet name="Sheet1" sheetId="4" r:id="rId2"/>
  </sheets>
  <calcPr calcId="125725"/>
</workbook>
</file>

<file path=xl/calcChain.xml><?xml version="1.0" encoding="utf-8"?>
<calcChain xmlns="http://schemas.openxmlformats.org/spreadsheetml/2006/main">
  <c r="I129" i="3"/>
  <c r="G129"/>
  <c r="E129"/>
  <c r="C129"/>
  <c r="C59"/>
  <c r="C19"/>
  <c r="B19"/>
  <c r="C13"/>
  <c r="B13"/>
  <c r="K43"/>
  <c r="K39"/>
  <c r="I39"/>
  <c r="G39"/>
  <c r="E39"/>
  <c r="C39"/>
  <c r="H39"/>
  <c r="F39"/>
  <c r="D39"/>
  <c r="B39"/>
  <c r="C20" i="4"/>
  <c r="D20"/>
  <c r="E20"/>
  <c r="B20"/>
  <c r="K59" i="3"/>
  <c r="I59"/>
  <c r="G59"/>
  <c r="G67" s="1"/>
  <c r="J59"/>
  <c r="H59"/>
  <c r="F59"/>
  <c r="D59"/>
  <c r="E59"/>
  <c r="B59"/>
  <c r="C43" i="4"/>
  <c r="D43"/>
  <c r="E43"/>
  <c r="B43"/>
  <c r="K108" i="3"/>
  <c r="J108"/>
  <c r="I108"/>
  <c r="H108"/>
  <c r="G108"/>
  <c r="F108"/>
  <c r="E108"/>
  <c r="D108"/>
  <c r="C108"/>
  <c r="B108"/>
  <c r="H68" i="4"/>
  <c r="I68"/>
  <c r="J68"/>
  <c r="G68"/>
  <c r="H67"/>
  <c r="I67"/>
  <c r="J67"/>
  <c r="G67"/>
  <c r="C139" i="3"/>
  <c r="K134"/>
  <c r="K129"/>
  <c r="K139" s="1"/>
  <c r="H72" i="4"/>
  <c r="I72"/>
  <c r="J72"/>
  <c r="G72"/>
  <c r="C73"/>
  <c r="D73"/>
  <c r="E73"/>
  <c r="B73"/>
  <c r="J115" i="3"/>
  <c r="C115"/>
  <c r="B115"/>
  <c r="J109"/>
  <c r="K109"/>
  <c r="K115"/>
  <c r="M53" i="4"/>
  <c r="N53"/>
  <c r="O53"/>
  <c r="L53"/>
  <c r="H53"/>
  <c r="I53"/>
  <c r="J53"/>
  <c r="G53"/>
  <c r="C54"/>
  <c r="D54"/>
  <c r="E54"/>
  <c r="B54"/>
  <c r="C91" i="3"/>
  <c r="K91"/>
  <c r="K88"/>
  <c r="C49" i="4"/>
  <c r="D49"/>
  <c r="E49"/>
  <c r="B49"/>
  <c r="H49"/>
  <c r="I49"/>
  <c r="J49"/>
  <c r="G49"/>
  <c r="M49"/>
  <c r="N49"/>
  <c r="O49"/>
  <c r="L49"/>
  <c r="R49"/>
  <c r="S49"/>
  <c r="T49"/>
  <c r="Q49"/>
  <c r="K67" i="3"/>
  <c r="C41" i="4"/>
  <c r="D41"/>
  <c r="E41"/>
  <c r="B41"/>
  <c r="H37"/>
  <c r="I37"/>
  <c r="J37"/>
  <c r="G37"/>
  <c r="J39" i="3"/>
  <c r="C18" i="4"/>
  <c r="D18"/>
  <c r="E18"/>
  <c r="B18"/>
  <c r="H14"/>
  <c r="B5"/>
  <c r="F3"/>
  <c r="D2"/>
  <c r="J19" i="3"/>
  <c r="C12"/>
  <c r="K11"/>
  <c r="J11"/>
  <c r="J13"/>
  <c r="K12"/>
  <c r="J12"/>
  <c r="J91"/>
  <c r="J139"/>
  <c r="I139"/>
  <c r="H139"/>
  <c r="G139"/>
  <c r="F139"/>
  <c r="D139"/>
  <c r="E139"/>
  <c r="B139"/>
  <c r="B140" s="1"/>
  <c r="I115"/>
  <c r="H115"/>
  <c r="G115"/>
  <c r="F115"/>
  <c r="E115"/>
  <c r="D115"/>
  <c r="I91"/>
  <c r="H91"/>
  <c r="G91"/>
  <c r="F91"/>
  <c r="E91"/>
  <c r="D91"/>
  <c r="B91"/>
  <c r="J67"/>
  <c r="I67"/>
  <c r="H67"/>
  <c r="F67"/>
  <c r="E67"/>
  <c r="D67"/>
  <c r="C67"/>
  <c r="B67"/>
  <c r="I43"/>
  <c r="H43"/>
  <c r="G43"/>
  <c r="F43"/>
  <c r="E43"/>
  <c r="D43"/>
  <c r="C43"/>
  <c r="B43"/>
  <c r="J140" l="1"/>
  <c r="K19"/>
  <c r="C140"/>
  <c r="K140" s="1"/>
  <c r="K13"/>
</calcChain>
</file>

<file path=xl/sharedStrings.xml><?xml version="1.0" encoding="utf-8"?>
<sst xmlns="http://schemas.openxmlformats.org/spreadsheetml/2006/main" count="711" uniqueCount="86">
  <si>
    <t>รวม</t>
  </si>
  <si>
    <t>รวมทั้งสิ้น</t>
  </si>
  <si>
    <t xml:space="preserve">    1.2 แผนงานรักษาความสงบภายใน</t>
  </si>
  <si>
    <t xml:space="preserve">    5.1 แผนงานบริหารงานทั่วไป</t>
  </si>
  <si>
    <t xml:space="preserve">    5.5 แผนงานเคหะและชุมชน</t>
  </si>
  <si>
    <t>เทศบาลตำบลเมืองแกลง อำเภอแกลง จังหวัดระยอง</t>
  </si>
  <si>
    <t>1. ยุทธศาสตร์การพัฒนาด้านโครงสร้างพื้นฐาน</t>
  </si>
  <si>
    <t xml:space="preserve">    1.1 แผนงานบริหารงานทั่วไป</t>
  </si>
  <si>
    <t xml:space="preserve">    1.3 แผนงานการศึกษา</t>
  </si>
  <si>
    <t xml:space="preserve">    1.4 แผนงานสาธารณสุข</t>
  </si>
  <si>
    <t xml:space="preserve">    1.5 แผนงานเคหะและชุมชน</t>
  </si>
  <si>
    <t xml:space="preserve">    1.6 แผนงานสร้างความเข้มแข็งของชุมชน</t>
  </si>
  <si>
    <t xml:space="preserve">    1.7 แผนงานศาสนาวัฒนธรรมและนันทนาการ</t>
  </si>
  <si>
    <t xml:space="preserve">    1.8 แผนงานงบกลาง</t>
  </si>
  <si>
    <t xml:space="preserve">    1.9 แผนงานพาณิชย์ งานกิจการประปา</t>
  </si>
  <si>
    <t xml:space="preserve">    1.10 แผนงานพาณิชย์ งานกิจการสถานธนานุบาล</t>
  </si>
  <si>
    <t>2. ยุทธศาสตร์การพัฒนาด้านเศรษฐกิจ การท่องเที่ยว การส่งเสริมศิลปะวัฒนธรรมและประเพณี</t>
  </si>
  <si>
    <t xml:space="preserve">    2.1 แผนงานบริหารงานทั่วไป</t>
  </si>
  <si>
    <t xml:space="preserve">    2.2 แผนงานรักษาความสงบภายใน</t>
  </si>
  <si>
    <t xml:space="preserve">    2.3 แผนงานการศึกษา</t>
  </si>
  <si>
    <t xml:space="preserve">    2.4 แผนงานสาธารณสุข</t>
  </si>
  <si>
    <t xml:space="preserve">    2.5 แผนงานเคหะและชุมชน</t>
  </si>
  <si>
    <t xml:space="preserve">    2.6 แผนงานสร้างความเข้มแข็งของชุมชน</t>
  </si>
  <si>
    <t xml:space="preserve">    2.7 แผนงานศาสนาวัฒนธรรมและนันทนาการ</t>
  </si>
  <si>
    <t xml:space="preserve">    2.8 แผนงานงบกลาง</t>
  </si>
  <si>
    <t xml:space="preserve">    2.9 แผนงานพาณิชย์ งานกิจการประปา</t>
  </si>
  <si>
    <t xml:space="preserve">    2.10 แผนงานพาณิชย์ งานกิจการสถานธนานุบาล</t>
  </si>
  <si>
    <t>3. ยุทธศาสตร์การพัฒนาด้านการศึกษา กีฬาและนันทนาการ</t>
  </si>
  <si>
    <t xml:space="preserve">    3.1 แผนงานบริหารงานทั่วไป</t>
  </si>
  <si>
    <t xml:space="preserve">    3.2 แผนงานรักษาความสงบภายใน</t>
  </si>
  <si>
    <t xml:space="preserve">    3.3 แผนงานการศึกษา</t>
  </si>
  <si>
    <t xml:space="preserve">    3.4 แผนงานสาธารณสุข</t>
  </si>
  <si>
    <t xml:space="preserve">    3.5 แผนงานเคหะและชุมชน</t>
  </si>
  <si>
    <t xml:space="preserve">    3.6 แผนงานสร้างความเข้มแข็งของชุมชน</t>
  </si>
  <si>
    <t xml:space="preserve">    3.7 แผนงานศาสนาวัฒนธรรมและนันทนาการ</t>
  </si>
  <si>
    <t xml:space="preserve">    3.8 แผนงานงบกลาง</t>
  </si>
  <si>
    <t xml:space="preserve">    3.10 แผนงานพาณิชย์ งานกิจการสถานธนานุบาล</t>
  </si>
  <si>
    <t xml:space="preserve">    3.9 แผนงานพาณิชย์ งานกิจการประปา</t>
  </si>
  <si>
    <t>4. ยุทธศาสตร์การพัฒนาด้านสังคมและส่งเสริมคุณภาพชีวิต</t>
  </si>
  <si>
    <t xml:space="preserve">    4.1 แผนงานบริหารงานทั่วไป</t>
  </si>
  <si>
    <t xml:space="preserve">    4.2 แผนงานรักษาความสงบภายใน</t>
  </si>
  <si>
    <t xml:space="preserve">    4.3 แผนงานการศึกษา</t>
  </si>
  <si>
    <t xml:space="preserve">    4.4 แผนงานสาธารณสุข</t>
  </si>
  <si>
    <t xml:space="preserve">    4.5 แผนงานเคหะและชุมชน</t>
  </si>
  <si>
    <t xml:space="preserve">    4.6 แผนงานสร้างความเข้มแข็งของชุมชน</t>
  </si>
  <si>
    <t xml:space="preserve">    4.7 แผนงานศาสนาวัฒนธรรมและนันทนาการ</t>
  </si>
  <si>
    <t xml:space="preserve">    4.8 แผนงานงบกลาง</t>
  </si>
  <si>
    <t xml:space="preserve">    4.9 แผนงานพาณิชย์ งานกิจการประปา</t>
  </si>
  <si>
    <t xml:space="preserve">    4.10 แผนงานพาณิชย์ งานกิจการสถานธนานุบาล</t>
  </si>
  <si>
    <t>5. ยุทธศาสตร์การพัฒนาด้านการสาธารณสุขและสิ่งแวดล้อม</t>
  </si>
  <si>
    <t xml:space="preserve">    5.2 แผนงานรักษาความสงบภายใน</t>
  </si>
  <si>
    <t xml:space="preserve">    5.3 แผนงานการศึกษา</t>
  </si>
  <si>
    <t xml:space="preserve">    5.4 แผนงานสาธารณสุข</t>
  </si>
  <si>
    <t xml:space="preserve">    5.6 แผนงานสร้างความเข้มแข็งของชุมชน</t>
  </si>
  <si>
    <t xml:space="preserve">    5.7 แผนงานศาสนาวัฒนธรรมและนันทนาการ</t>
  </si>
  <si>
    <t xml:space="preserve">    5.8 แผนงานงบกลาง</t>
  </si>
  <si>
    <t xml:space="preserve">    5.9 แผนงานพาณิชย์ งานกิจการประปา</t>
  </si>
  <si>
    <t xml:space="preserve">    5.10 แผนงานพาณิชย์ งานกิจการสถานธนานุบาล</t>
  </si>
  <si>
    <t>6. ยุทธศาสตร์การพัฒนาด้านการบริหารจัดการที่ดี</t>
  </si>
  <si>
    <t xml:space="preserve">    6.1 แผนงานบริหารงานทั่วไป</t>
  </si>
  <si>
    <t xml:space="preserve">    6.2 แผนงานรักษาความสงบภายใน</t>
  </si>
  <si>
    <t xml:space="preserve">    6.3 แผนงานการศึกษา</t>
  </si>
  <si>
    <t xml:space="preserve">    6.4 แผนงานสาธารณสุข</t>
  </si>
  <si>
    <t xml:space="preserve">    6.5 แผนงานเคหะและชุมชน</t>
  </si>
  <si>
    <t xml:space="preserve">    6.6 แผนงานสร้างความเข้มแข็งของชุมชน</t>
  </si>
  <si>
    <t xml:space="preserve">    6.7 แผนงานศาสนาวัฒนธรรมและนันทนาการ</t>
  </si>
  <si>
    <t xml:space="preserve">    6.8 แผนงานงบกลาง</t>
  </si>
  <si>
    <t xml:space="preserve">    6.9 แผนงานพาณิชย์ งานกิจการประปา</t>
  </si>
  <si>
    <t xml:space="preserve">    6.10 แผนงานพาณิชย์ งานกิจการสถานธนานุบาล</t>
  </si>
  <si>
    <t>บัญชีสรุปจำนวนโครงการพัฒนา</t>
  </si>
  <si>
    <t>ยุทธศาสตร์</t>
  </si>
  <si>
    <t>ปี 2561</t>
  </si>
  <si>
    <t>จำนวน</t>
  </si>
  <si>
    <t>โครงการ</t>
  </si>
  <si>
    <t>งบประมาณ</t>
  </si>
  <si>
    <t>(บาท)</t>
  </si>
  <si>
    <t>ปี 2562</t>
  </si>
  <si>
    <t>ปี 2563</t>
  </si>
  <si>
    <t>ปี 2564</t>
  </si>
  <si>
    <t>รวม  4  ปี</t>
  </si>
  <si>
    <t>-</t>
  </si>
  <si>
    <t>แผนพัฒนาท้องถิ่นสี่ปี (พ.ศ. 2561 - 2564) ฉบับเพิ่มเติม/เปลี่ยนแปลง ครั้งที่ ๑</t>
  </si>
  <si>
    <t>แผนพาณิชย์ประปา</t>
  </si>
  <si>
    <t>แผนศึกษา</t>
  </si>
  <si>
    <t>แผนสาธารณสุข</t>
  </si>
  <si>
    <t>เคหะและชุมชน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</si>
</sst>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_-* #,##0.0_-;\-* #,##0.0_-;_-* &quot;-&quot;??_-;_-@_-"/>
    <numFmt numFmtId="188" formatCode="_-* #,##0_-;\-* #,##0_-;_-* &quot;-&quot;??_-;_-@_-"/>
  </numFmts>
  <fonts count="1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6"/>
      <color rgb="FFFF0000"/>
      <name val="TH SarabunIT๙"/>
      <family val="2"/>
    </font>
    <font>
      <sz val="16"/>
      <color rgb="FFFF0000"/>
      <name val="TH SarabunIT๙"/>
      <family val="2"/>
    </font>
    <font>
      <b/>
      <sz val="15"/>
      <color rgb="FFFF0000"/>
      <name val="TH SarabunIT๙"/>
      <family val="2"/>
    </font>
    <font>
      <sz val="11"/>
      <color rgb="FFFF0000"/>
      <name val="Tahoma"/>
      <family val="2"/>
      <charset val="222"/>
      <scheme val="minor"/>
    </font>
    <font>
      <sz val="15"/>
      <name val="TH SarabunIT๙"/>
      <family val="2"/>
    </font>
    <font>
      <b/>
      <sz val="16"/>
      <name val="TH SarabunIT๙"/>
      <family val="2"/>
    </font>
    <font>
      <b/>
      <sz val="15"/>
      <name val="TH SarabunIT๙"/>
      <family val="2"/>
    </font>
    <font>
      <sz val="16"/>
      <name val="TH SarabunIT๙"/>
      <family val="2"/>
    </font>
    <font>
      <b/>
      <sz val="18"/>
      <name val="TH SarabunIT๙"/>
      <family val="2"/>
    </font>
    <font>
      <sz val="18"/>
      <color rgb="FFFF0000"/>
      <name val="TH SarabunIT๙"/>
      <family val="2"/>
    </font>
    <font>
      <sz val="18"/>
      <name val="TH SarabunIT๙"/>
      <family val="2"/>
    </font>
    <font>
      <sz val="11"/>
      <color rgb="FF7030A0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46">
    <xf numFmtId="0" fontId="0" fillId="0" borderId="0" xfId="0"/>
    <xf numFmtId="3" fontId="3" fillId="0" borderId="0" xfId="0" applyNumberFormat="1" applyFont="1" applyAlignment="1"/>
    <xf numFmtId="3" fontId="4" fillId="0" borderId="0" xfId="0" applyNumberFormat="1" applyFont="1"/>
    <xf numFmtId="3" fontId="5" fillId="0" borderId="4" xfId="0" applyNumberFormat="1" applyFont="1" applyBorder="1" applyAlignment="1">
      <alignment horizontal="center"/>
    </xf>
    <xf numFmtId="3" fontId="5" fillId="0" borderId="4" xfId="0" applyNumberFormat="1" applyFont="1" applyBorder="1" applyAlignment="1">
      <alignment horizontal="center" vertical="center"/>
    </xf>
    <xf numFmtId="3" fontId="5" fillId="0" borderId="4" xfId="0" applyNumberFormat="1" applyFont="1" applyBorder="1" applyAlignment="1">
      <alignment horizontal="right" vertical="center"/>
    </xf>
    <xf numFmtId="3" fontId="5" fillId="0" borderId="0" xfId="1" applyNumberFormat="1" applyFont="1" applyBorder="1"/>
    <xf numFmtId="3" fontId="5" fillId="0" borderId="0" xfId="0" applyNumberFormat="1" applyFont="1" applyBorder="1" applyAlignment="1">
      <alignment horizontal="center"/>
    </xf>
    <xf numFmtId="3" fontId="5" fillId="0" borderId="0" xfId="0" applyNumberFormat="1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right" vertical="center"/>
    </xf>
    <xf numFmtId="3" fontId="5" fillId="0" borderId="4" xfId="1" applyNumberFormat="1" applyFont="1" applyBorder="1"/>
    <xf numFmtId="3" fontId="4" fillId="0" borderId="0" xfId="0" applyNumberFormat="1" applyFont="1" applyBorder="1" applyAlignment="1">
      <alignment horizontal="center"/>
    </xf>
    <xf numFmtId="3" fontId="4" fillId="0" borderId="0" xfId="0" applyNumberFormat="1" applyFont="1" applyBorder="1"/>
    <xf numFmtId="3" fontId="4" fillId="0" borderId="0" xfId="0" applyNumberFormat="1" applyFont="1" applyAlignment="1">
      <alignment horizontal="center"/>
    </xf>
    <xf numFmtId="187" fontId="0" fillId="0" borderId="0" xfId="1" applyNumberFormat="1" applyFont="1"/>
    <xf numFmtId="188" fontId="0" fillId="0" borderId="0" xfId="1" applyNumberFormat="1" applyFont="1"/>
    <xf numFmtId="188" fontId="6" fillId="0" borderId="0" xfId="1" applyNumberFormat="1" applyFont="1"/>
    <xf numFmtId="3" fontId="7" fillId="0" borderId="2" xfId="0" applyNumberFormat="1" applyFont="1" applyBorder="1"/>
    <xf numFmtId="3" fontId="8" fillId="0" borderId="0" xfId="0" applyNumberFormat="1" applyFont="1" applyAlignment="1">
      <alignment horizontal="center"/>
    </xf>
    <xf numFmtId="3" fontId="8" fillId="0" borderId="0" xfId="0" applyNumberFormat="1" applyFont="1" applyAlignment="1"/>
    <xf numFmtId="3" fontId="8" fillId="0" borderId="5" xfId="0" applyNumberFormat="1" applyFont="1" applyBorder="1" applyAlignment="1">
      <alignment horizontal="center"/>
    </xf>
    <xf numFmtId="3" fontId="9" fillId="0" borderId="6" xfId="0" applyNumberFormat="1" applyFont="1" applyBorder="1" applyAlignment="1">
      <alignment horizontal="center" vertical="top" wrapText="1"/>
    </xf>
    <xf numFmtId="3" fontId="10" fillId="0" borderId="7" xfId="0" applyNumberFormat="1" applyFont="1" applyBorder="1"/>
    <xf numFmtId="188" fontId="10" fillId="0" borderId="0" xfId="1" applyNumberFormat="1" applyFont="1"/>
    <xf numFmtId="3" fontId="12" fillId="0" borderId="0" xfId="0" applyNumberFormat="1" applyFont="1"/>
    <xf numFmtId="3" fontId="13" fillId="0" borderId="0" xfId="0" applyNumberFormat="1" applyFont="1"/>
    <xf numFmtId="3" fontId="10" fillId="0" borderId="0" xfId="0" applyNumberFormat="1" applyFont="1"/>
    <xf numFmtId="3" fontId="10" fillId="0" borderId="2" xfId="0" applyNumberFormat="1" applyFont="1" applyBorder="1" applyAlignment="1">
      <alignment horizontal="center"/>
    </xf>
    <xf numFmtId="188" fontId="6" fillId="0" borderId="0" xfId="0" applyNumberFormat="1" applyFont="1"/>
    <xf numFmtId="188" fontId="14" fillId="0" borderId="0" xfId="1" applyNumberFormat="1" applyFont="1"/>
    <xf numFmtId="3" fontId="8" fillId="0" borderId="3" xfId="0" applyNumberFormat="1" applyFont="1" applyBorder="1"/>
    <xf numFmtId="3" fontId="10" fillId="0" borderId="3" xfId="0" applyNumberFormat="1" applyFont="1" applyBorder="1"/>
    <xf numFmtId="3" fontId="10" fillId="0" borderId="3" xfId="0" applyNumberFormat="1" applyFont="1" applyBorder="1" applyAlignment="1">
      <alignment horizontal="center"/>
    </xf>
    <xf numFmtId="3" fontId="10" fillId="0" borderId="2" xfId="0" applyNumberFormat="1" applyFont="1" applyBorder="1"/>
    <xf numFmtId="3" fontId="10" fillId="0" borderId="2" xfId="0" applyNumberFormat="1" applyFont="1" applyBorder="1" applyAlignment="1">
      <alignment horizontal="center" vertical="center"/>
    </xf>
    <xf numFmtId="3" fontId="10" fillId="0" borderId="8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/>
    </xf>
    <xf numFmtId="3" fontId="8" fillId="0" borderId="1" xfId="0" applyNumberFormat="1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3" fontId="10" fillId="0" borderId="7" xfId="0" applyNumberFormat="1" applyFont="1" applyBorder="1" applyAlignment="1">
      <alignment horizontal="center"/>
    </xf>
    <xf numFmtId="3" fontId="4" fillId="0" borderId="0" xfId="0" applyNumberFormat="1" applyFont="1" applyBorder="1" applyAlignment="1">
      <alignment horizontal="center" vertical="center"/>
    </xf>
    <xf numFmtId="3" fontId="11" fillId="0" borderId="0" xfId="0" applyNumberFormat="1" applyFont="1" applyAlignment="1">
      <alignment horizontal="center"/>
    </xf>
    <xf numFmtId="3" fontId="9" fillId="0" borderId="5" xfId="0" applyNumberFormat="1" applyFont="1" applyBorder="1" applyAlignment="1">
      <alignment horizontal="center" vertical="center"/>
    </xf>
    <xf numFmtId="3" fontId="9" fillId="0" borderId="7" xfId="0" applyNumberFormat="1" applyFont="1" applyBorder="1" applyAlignment="1">
      <alignment horizontal="center" vertical="center"/>
    </xf>
    <xf numFmtId="3" fontId="9" fillId="0" borderId="6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/>
    </xf>
  </cellXfs>
  <cellStyles count="3">
    <cellStyle name="Normal 2" xfId="2"/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495300</xdr:colOff>
      <xdr:row>0</xdr:row>
      <xdr:rowOff>57150</xdr:rowOff>
    </xdr:from>
    <xdr:to>
      <xdr:col>10</xdr:col>
      <xdr:colOff>933450</xdr:colOff>
      <xdr:row>1</xdr:row>
      <xdr:rowOff>142875</xdr:rowOff>
    </xdr:to>
    <xdr:sp macro="" textlink="">
      <xdr:nvSpPr>
        <xdr:cNvPr id="2" name="TextBox 1"/>
        <xdr:cNvSpPr txBox="1"/>
      </xdr:nvSpPr>
      <xdr:spPr>
        <a:xfrm>
          <a:off x="9115425" y="57150"/>
          <a:ext cx="1019175" cy="34290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600" b="1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="1" baseline="0">
              <a:latin typeface="TH SarabunIT๙" pitchFamily="34" charset="-34"/>
              <a:cs typeface="TH SarabunIT๙" pitchFamily="34" charset="-34"/>
            </a:rPr>
            <a:t> ผ.0</a:t>
          </a:r>
          <a:r>
            <a:rPr lang="en-US" sz="1600" b="1" baseline="0">
              <a:latin typeface="TH SarabunIT๙" pitchFamily="34" charset="-34"/>
              <a:cs typeface="TH SarabunIT๙" pitchFamily="34" charset="-34"/>
            </a:rPr>
            <a:t>7</a:t>
          </a:r>
          <a:endParaRPr lang="th-TH" sz="16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9</xdr:col>
      <xdr:colOff>504825</xdr:colOff>
      <xdr:row>24</xdr:row>
      <xdr:rowOff>38100</xdr:rowOff>
    </xdr:from>
    <xdr:to>
      <xdr:col>10</xdr:col>
      <xdr:colOff>942975</xdr:colOff>
      <xdr:row>25</xdr:row>
      <xdr:rowOff>123825</xdr:rowOff>
    </xdr:to>
    <xdr:sp macro="" textlink="">
      <xdr:nvSpPr>
        <xdr:cNvPr id="3" name="TextBox 2"/>
        <xdr:cNvSpPr txBox="1"/>
      </xdr:nvSpPr>
      <xdr:spPr>
        <a:xfrm>
          <a:off x="9124950" y="6115050"/>
          <a:ext cx="1019175" cy="34290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600" b="1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="1" baseline="0">
              <a:latin typeface="TH SarabunIT๙" pitchFamily="34" charset="-34"/>
              <a:cs typeface="TH SarabunIT๙" pitchFamily="34" charset="-34"/>
            </a:rPr>
            <a:t> ผ.0</a:t>
          </a:r>
          <a:r>
            <a:rPr lang="en-US" sz="1600" b="1" baseline="0">
              <a:latin typeface="TH SarabunIT๙" pitchFamily="34" charset="-34"/>
              <a:cs typeface="TH SarabunIT๙" pitchFamily="34" charset="-34"/>
            </a:rPr>
            <a:t>7</a:t>
          </a:r>
          <a:endParaRPr lang="th-TH" sz="16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9</xdr:col>
      <xdr:colOff>533400</xdr:colOff>
      <xdr:row>48</xdr:row>
      <xdr:rowOff>38100</xdr:rowOff>
    </xdr:from>
    <xdr:to>
      <xdr:col>10</xdr:col>
      <xdr:colOff>971550</xdr:colOff>
      <xdr:row>49</xdr:row>
      <xdr:rowOff>123825</xdr:rowOff>
    </xdr:to>
    <xdr:sp macro="" textlink="">
      <xdr:nvSpPr>
        <xdr:cNvPr id="4" name="TextBox 3"/>
        <xdr:cNvSpPr txBox="1"/>
      </xdr:nvSpPr>
      <xdr:spPr>
        <a:xfrm>
          <a:off x="9153525" y="12287250"/>
          <a:ext cx="1019175" cy="34290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600" b="1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="1" baseline="0">
              <a:latin typeface="TH SarabunIT๙" pitchFamily="34" charset="-34"/>
              <a:cs typeface="TH SarabunIT๙" pitchFamily="34" charset="-34"/>
            </a:rPr>
            <a:t> ผ.0</a:t>
          </a:r>
          <a:r>
            <a:rPr lang="en-US" sz="1600" b="1" baseline="0">
              <a:latin typeface="TH SarabunIT๙" pitchFamily="34" charset="-34"/>
              <a:cs typeface="TH SarabunIT๙" pitchFamily="34" charset="-34"/>
            </a:rPr>
            <a:t>7</a:t>
          </a:r>
          <a:endParaRPr lang="th-TH" sz="16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9</xdr:col>
      <xdr:colOff>523875</xdr:colOff>
      <xdr:row>72</xdr:row>
      <xdr:rowOff>38100</xdr:rowOff>
    </xdr:from>
    <xdr:to>
      <xdr:col>10</xdr:col>
      <xdr:colOff>962025</xdr:colOff>
      <xdr:row>73</xdr:row>
      <xdr:rowOff>123825</xdr:rowOff>
    </xdr:to>
    <xdr:sp macro="" textlink="">
      <xdr:nvSpPr>
        <xdr:cNvPr id="5" name="TextBox 4"/>
        <xdr:cNvSpPr txBox="1"/>
      </xdr:nvSpPr>
      <xdr:spPr>
        <a:xfrm>
          <a:off x="9144000" y="18459450"/>
          <a:ext cx="1019175" cy="34290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600" b="1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="1" baseline="0">
              <a:latin typeface="TH SarabunIT๙" pitchFamily="34" charset="-34"/>
              <a:cs typeface="TH SarabunIT๙" pitchFamily="34" charset="-34"/>
            </a:rPr>
            <a:t> ผ.0</a:t>
          </a:r>
          <a:r>
            <a:rPr lang="en-US" sz="1600" b="1" baseline="0">
              <a:latin typeface="TH SarabunIT๙" pitchFamily="34" charset="-34"/>
              <a:cs typeface="TH SarabunIT๙" pitchFamily="34" charset="-34"/>
            </a:rPr>
            <a:t>7</a:t>
          </a:r>
          <a:endParaRPr lang="th-TH" sz="16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9</xdr:col>
      <xdr:colOff>542925</xdr:colOff>
      <xdr:row>96</xdr:row>
      <xdr:rowOff>28575</xdr:rowOff>
    </xdr:from>
    <xdr:to>
      <xdr:col>10</xdr:col>
      <xdr:colOff>981075</xdr:colOff>
      <xdr:row>97</xdr:row>
      <xdr:rowOff>114300</xdr:rowOff>
    </xdr:to>
    <xdr:sp macro="" textlink="">
      <xdr:nvSpPr>
        <xdr:cNvPr id="6" name="TextBox 5"/>
        <xdr:cNvSpPr txBox="1"/>
      </xdr:nvSpPr>
      <xdr:spPr>
        <a:xfrm>
          <a:off x="9163050" y="24622125"/>
          <a:ext cx="1019175" cy="34290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600" b="1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="1" baseline="0">
              <a:latin typeface="TH SarabunIT๙" pitchFamily="34" charset="-34"/>
              <a:cs typeface="TH SarabunIT๙" pitchFamily="34" charset="-34"/>
            </a:rPr>
            <a:t> ผ.0</a:t>
          </a:r>
          <a:r>
            <a:rPr lang="en-US" sz="1600" b="1" baseline="0">
              <a:latin typeface="TH SarabunIT๙" pitchFamily="34" charset="-34"/>
              <a:cs typeface="TH SarabunIT๙" pitchFamily="34" charset="-34"/>
            </a:rPr>
            <a:t>7</a:t>
          </a:r>
          <a:endParaRPr lang="th-TH" sz="16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9</xdr:col>
      <xdr:colOff>533400</xdr:colOff>
      <xdr:row>120</xdr:row>
      <xdr:rowOff>28575</xdr:rowOff>
    </xdr:from>
    <xdr:to>
      <xdr:col>10</xdr:col>
      <xdr:colOff>971550</xdr:colOff>
      <xdr:row>121</xdr:row>
      <xdr:rowOff>114300</xdr:rowOff>
    </xdr:to>
    <xdr:sp macro="" textlink="">
      <xdr:nvSpPr>
        <xdr:cNvPr id="7" name="TextBox 6"/>
        <xdr:cNvSpPr txBox="1"/>
      </xdr:nvSpPr>
      <xdr:spPr>
        <a:xfrm>
          <a:off x="9153525" y="30794325"/>
          <a:ext cx="1019175" cy="342900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th-TH" sz="1600" b="1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="1" baseline="0">
              <a:latin typeface="TH SarabunIT๙" pitchFamily="34" charset="-34"/>
              <a:cs typeface="TH SarabunIT๙" pitchFamily="34" charset="-34"/>
            </a:rPr>
            <a:t> ผ.0</a:t>
          </a:r>
          <a:r>
            <a:rPr lang="en-US" sz="1600" b="1" baseline="0">
              <a:latin typeface="TH SarabunIT๙" pitchFamily="34" charset="-34"/>
              <a:cs typeface="TH SarabunIT๙" pitchFamily="34" charset="-34"/>
            </a:rPr>
            <a:t>7</a:t>
          </a:r>
          <a:endParaRPr lang="th-TH" sz="1600" b="1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4"/>
  <sheetViews>
    <sheetView tabSelected="1" workbookViewId="0">
      <selection activeCell="A2" sqref="A2:K2"/>
    </sheetView>
  </sheetViews>
  <sheetFormatPr defaultRowHeight="20.25"/>
  <cols>
    <col min="1" max="1" width="36.375" style="2" customWidth="1"/>
    <col min="2" max="2" width="7.125" style="2" bestFit="1" customWidth="1"/>
    <col min="3" max="3" width="13.25" style="2" bestFit="1" customWidth="1"/>
    <col min="4" max="4" width="7.125" style="2" bestFit="1" customWidth="1"/>
    <col min="5" max="5" width="12.125" style="2" bestFit="1" customWidth="1"/>
    <col min="6" max="6" width="7.125" style="13" bestFit="1" customWidth="1"/>
    <col min="7" max="7" width="12.125" style="2" bestFit="1" customWidth="1"/>
    <col min="8" max="8" width="7.125" style="2" bestFit="1" customWidth="1"/>
    <col min="9" max="9" width="12.125" style="2" bestFit="1" customWidth="1"/>
    <col min="10" max="10" width="7.125" style="2" bestFit="1" customWidth="1"/>
    <col min="11" max="11" width="13.375" style="2" bestFit="1" customWidth="1"/>
    <col min="12" max="12" width="9" style="2"/>
    <col min="13" max="13" width="13" style="2" customWidth="1"/>
    <col min="14" max="16384" width="9" style="2"/>
  </cols>
  <sheetData>
    <row r="1" spans="1:14" ht="23.25">
      <c r="A1" s="41" t="s">
        <v>69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1"/>
      <c r="M1" s="1"/>
      <c r="N1" s="1"/>
    </row>
    <row r="2" spans="1:14" ht="23.25">
      <c r="A2" s="41" t="s">
        <v>81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1"/>
      <c r="M2" s="1"/>
      <c r="N2" s="1"/>
    </row>
    <row r="3" spans="1:14" ht="23.25">
      <c r="A3" s="41" t="s">
        <v>5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1"/>
      <c r="M3" s="1"/>
      <c r="N3" s="1"/>
    </row>
    <row r="4" spans="1:14" ht="12.75" customHeight="1">
      <c r="A4" s="18"/>
      <c r="B4" s="18"/>
      <c r="C4" s="18"/>
      <c r="D4" s="18"/>
      <c r="E4" s="18"/>
      <c r="F4" s="18"/>
      <c r="G4" s="19"/>
      <c r="H4" s="19"/>
      <c r="I4" s="19"/>
      <c r="J4" s="19"/>
      <c r="K4" s="19"/>
      <c r="L4" s="1"/>
      <c r="M4" s="1"/>
      <c r="N4" s="1"/>
    </row>
    <row r="5" spans="1:14">
      <c r="A5" s="42" t="s">
        <v>70</v>
      </c>
      <c r="B5" s="45" t="s">
        <v>71</v>
      </c>
      <c r="C5" s="45"/>
      <c r="D5" s="45" t="s">
        <v>76</v>
      </c>
      <c r="E5" s="45"/>
      <c r="F5" s="45" t="s">
        <v>77</v>
      </c>
      <c r="G5" s="45"/>
      <c r="H5" s="45" t="s">
        <v>78</v>
      </c>
      <c r="I5" s="45"/>
      <c r="J5" s="45" t="s">
        <v>79</v>
      </c>
      <c r="K5" s="45"/>
      <c r="L5" s="1"/>
      <c r="M5" s="1"/>
      <c r="N5" s="1"/>
    </row>
    <row r="6" spans="1:14">
      <c r="A6" s="43"/>
      <c r="B6" s="20" t="s">
        <v>72</v>
      </c>
      <c r="C6" s="20" t="s">
        <v>74</v>
      </c>
      <c r="D6" s="20" t="s">
        <v>72</v>
      </c>
      <c r="E6" s="20" t="s">
        <v>74</v>
      </c>
      <c r="F6" s="20" t="s">
        <v>72</v>
      </c>
      <c r="G6" s="20" t="s">
        <v>74</v>
      </c>
      <c r="H6" s="20" t="s">
        <v>72</v>
      </c>
      <c r="I6" s="20" t="s">
        <v>74</v>
      </c>
      <c r="J6" s="20" t="s">
        <v>72</v>
      </c>
      <c r="K6" s="20" t="s">
        <v>74</v>
      </c>
      <c r="L6" s="1"/>
      <c r="M6" s="1"/>
      <c r="N6" s="1"/>
    </row>
    <row r="7" spans="1:14">
      <c r="A7" s="44"/>
      <c r="B7" s="21" t="s">
        <v>73</v>
      </c>
      <c r="C7" s="21" t="s">
        <v>75</v>
      </c>
      <c r="D7" s="21" t="s">
        <v>73</v>
      </c>
      <c r="E7" s="21" t="s">
        <v>75</v>
      </c>
      <c r="F7" s="21" t="s">
        <v>73</v>
      </c>
      <c r="G7" s="21" t="s">
        <v>75</v>
      </c>
      <c r="H7" s="21" t="s">
        <v>73</v>
      </c>
      <c r="I7" s="21" t="s">
        <v>75</v>
      </c>
      <c r="J7" s="21" t="s">
        <v>73</v>
      </c>
      <c r="K7" s="21" t="s">
        <v>75</v>
      </c>
    </row>
    <row r="8" spans="1:14">
      <c r="A8" s="30" t="s">
        <v>6</v>
      </c>
      <c r="B8" s="31"/>
      <c r="C8" s="31"/>
      <c r="D8" s="31"/>
      <c r="E8" s="31"/>
      <c r="F8" s="32"/>
      <c r="G8" s="22"/>
      <c r="H8" s="22"/>
      <c r="I8" s="22"/>
      <c r="J8" s="22"/>
      <c r="K8" s="22"/>
    </row>
    <row r="9" spans="1:14">
      <c r="A9" s="33" t="s">
        <v>7</v>
      </c>
      <c r="B9" s="34" t="s">
        <v>80</v>
      </c>
      <c r="C9" s="34" t="s">
        <v>80</v>
      </c>
      <c r="D9" s="34" t="s">
        <v>80</v>
      </c>
      <c r="E9" s="34" t="s">
        <v>80</v>
      </c>
      <c r="F9" s="34" t="s">
        <v>80</v>
      </c>
      <c r="G9" s="34" t="s">
        <v>80</v>
      </c>
      <c r="H9" s="34" t="s">
        <v>80</v>
      </c>
      <c r="I9" s="34" t="s">
        <v>80</v>
      </c>
      <c r="J9" s="34" t="s">
        <v>80</v>
      </c>
      <c r="K9" s="34" t="s">
        <v>80</v>
      </c>
    </row>
    <row r="10" spans="1:14">
      <c r="A10" s="33" t="s">
        <v>2</v>
      </c>
      <c r="B10" s="34" t="s">
        <v>80</v>
      </c>
      <c r="C10" s="34" t="s">
        <v>80</v>
      </c>
      <c r="D10" s="34" t="s">
        <v>80</v>
      </c>
      <c r="E10" s="34" t="s">
        <v>80</v>
      </c>
      <c r="F10" s="34" t="s">
        <v>80</v>
      </c>
      <c r="G10" s="34" t="s">
        <v>80</v>
      </c>
      <c r="H10" s="34" t="s">
        <v>80</v>
      </c>
      <c r="I10" s="34" t="s">
        <v>80</v>
      </c>
      <c r="J10" s="34" t="s">
        <v>80</v>
      </c>
      <c r="K10" s="34" t="s">
        <v>80</v>
      </c>
    </row>
    <row r="11" spans="1:14">
      <c r="A11" s="33" t="s">
        <v>8</v>
      </c>
      <c r="B11" s="34">
        <v>1</v>
      </c>
      <c r="C11" s="34">
        <v>566000</v>
      </c>
      <c r="D11" s="34" t="s">
        <v>80</v>
      </c>
      <c r="E11" s="34" t="s">
        <v>80</v>
      </c>
      <c r="F11" s="34" t="s">
        <v>80</v>
      </c>
      <c r="G11" s="34" t="s">
        <v>80</v>
      </c>
      <c r="H11" s="34" t="s">
        <v>80</v>
      </c>
      <c r="I11" s="34" t="s">
        <v>80</v>
      </c>
      <c r="J11" s="34">
        <f t="shared" ref="J11:K13" si="0">B11</f>
        <v>1</v>
      </c>
      <c r="K11" s="34">
        <f t="shared" si="0"/>
        <v>566000</v>
      </c>
    </row>
    <row r="12" spans="1:14">
      <c r="A12" s="33" t="s">
        <v>9</v>
      </c>
      <c r="B12" s="34">
        <v>2</v>
      </c>
      <c r="C12" s="34">
        <f>30757000</f>
        <v>30757000</v>
      </c>
      <c r="D12" s="34" t="s">
        <v>80</v>
      </c>
      <c r="E12" s="34" t="s">
        <v>80</v>
      </c>
      <c r="F12" s="34" t="s">
        <v>80</v>
      </c>
      <c r="G12" s="34" t="s">
        <v>80</v>
      </c>
      <c r="H12" s="34" t="s">
        <v>80</v>
      </c>
      <c r="I12" s="34" t="s">
        <v>80</v>
      </c>
      <c r="J12" s="34">
        <f t="shared" si="0"/>
        <v>2</v>
      </c>
      <c r="K12" s="34">
        <f t="shared" si="0"/>
        <v>30757000</v>
      </c>
    </row>
    <row r="13" spans="1:14">
      <c r="A13" s="33" t="s">
        <v>10</v>
      </c>
      <c r="B13" s="34">
        <f>13+4</f>
        <v>17</v>
      </c>
      <c r="C13" s="23">
        <f>13488800+6446000</f>
        <v>19934800</v>
      </c>
      <c r="D13" s="34" t="s">
        <v>80</v>
      </c>
      <c r="E13" s="34" t="s">
        <v>80</v>
      </c>
      <c r="F13" s="34" t="s">
        <v>80</v>
      </c>
      <c r="G13" s="34" t="s">
        <v>80</v>
      </c>
      <c r="H13" s="34" t="s">
        <v>80</v>
      </c>
      <c r="I13" s="34" t="s">
        <v>80</v>
      </c>
      <c r="J13" s="34">
        <f t="shared" si="0"/>
        <v>17</v>
      </c>
      <c r="K13" s="34">
        <f t="shared" si="0"/>
        <v>19934800</v>
      </c>
    </row>
    <row r="14" spans="1:14">
      <c r="A14" s="33" t="s">
        <v>11</v>
      </c>
      <c r="B14" s="34" t="s">
        <v>80</v>
      </c>
      <c r="C14" s="34" t="s">
        <v>80</v>
      </c>
      <c r="D14" s="34" t="s">
        <v>80</v>
      </c>
      <c r="E14" s="34" t="s">
        <v>80</v>
      </c>
      <c r="F14" s="34" t="s">
        <v>80</v>
      </c>
      <c r="G14" s="34" t="s">
        <v>80</v>
      </c>
      <c r="H14" s="34" t="s">
        <v>80</v>
      </c>
      <c r="I14" s="34" t="s">
        <v>80</v>
      </c>
      <c r="J14" s="34" t="s">
        <v>80</v>
      </c>
      <c r="K14" s="34" t="s">
        <v>80</v>
      </c>
    </row>
    <row r="15" spans="1:14">
      <c r="A15" s="33" t="s">
        <v>12</v>
      </c>
      <c r="B15" s="34" t="s">
        <v>80</v>
      </c>
      <c r="C15" s="34" t="s">
        <v>80</v>
      </c>
      <c r="D15" s="34" t="s">
        <v>80</v>
      </c>
      <c r="E15" s="34" t="s">
        <v>80</v>
      </c>
      <c r="F15" s="34" t="s">
        <v>80</v>
      </c>
      <c r="G15" s="34" t="s">
        <v>80</v>
      </c>
      <c r="H15" s="34" t="s">
        <v>80</v>
      </c>
      <c r="I15" s="34" t="s">
        <v>80</v>
      </c>
      <c r="J15" s="34" t="s">
        <v>80</v>
      </c>
      <c r="K15" s="34" t="s">
        <v>80</v>
      </c>
    </row>
    <row r="16" spans="1:14">
      <c r="A16" s="33" t="s">
        <v>13</v>
      </c>
      <c r="B16" s="34" t="s">
        <v>80</v>
      </c>
      <c r="C16" s="34" t="s">
        <v>80</v>
      </c>
      <c r="D16" s="34" t="s">
        <v>80</v>
      </c>
      <c r="E16" s="34" t="s">
        <v>80</v>
      </c>
      <c r="F16" s="34" t="s">
        <v>80</v>
      </c>
      <c r="G16" s="34" t="s">
        <v>80</v>
      </c>
      <c r="H16" s="34" t="s">
        <v>80</v>
      </c>
      <c r="I16" s="34" t="s">
        <v>80</v>
      </c>
      <c r="J16" s="34" t="s">
        <v>80</v>
      </c>
      <c r="K16" s="34" t="s">
        <v>80</v>
      </c>
    </row>
    <row r="17" spans="1:11">
      <c r="A17" s="33" t="s">
        <v>14</v>
      </c>
      <c r="B17" s="34">
        <v>4</v>
      </c>
      <c r="C17" s="34">
        <v>2193000</v>
      </c>
      <c r="D17" s="34" t="s">
        <v>80</v>
      </c>
      <c r="E17" s="34" t="s">
        <v>80</v>
      </c>
      <c r="F17" s="34" t="s">
        <v>80</v>
      </c>
      <c r="G17" s="34" t="s">
        <v>80</v>
      </c>
      <c r="H17" s="34" t="s">
        <v>80</v>
      </c>
      <c r="I17" s="34" t="s">
        <v>80</v>
      </c>
      <c r="J17" s="34">
        <v>4</v>
      </c>
      <c r="K17" s="34">
        <v>2193000</v>
      </c>
    </row>
    <row r="18" spans="1:11">
      <c r="A18" s="17" t="s">
        <v>15</v>
      </c>
      <c r="B18" s="34" t="s">
        <v>80</v>
      </c>
      <c r="C18" s="34" t="s">
        <v>80</v>
      </c>
      <c r="D18" s="35" t="s">
        <v>80</v>
      </c>
      <c r="E18" s="35" t="s">
        <v>80</v>
      </c>
      <c r="F18" s="35" t="s">
        <v>80</v>
      </c>
      <c r="G18" s="35" t="s">
        <v>80</v>
      </c>
      <c r="H18" s="35" t="s">
        <v>80</v>
      </c>
      <c r="I18" s="35" t="s">
        <v>80</v>
      </c>
      <c r="J18" s="34" t="s">
        <v>80</v>
      </c>
      <c r="K18" s="34" t="s">
        <v>80</v>
      </c>
    </row>
    <row r="19" spans="1:11">
      <c r="A19" s="36" t="s">
        <v>0</v>
      </c>
      <c r="B19" s="37">
        <f>B12+B13+B17+B11</f>
        <v>24</v>
      </c>
      <c r="C19" s="37">
        <f>C12+C13+C17+C11</f>
        <v>53450800</v>
      </c>
      <c r="D19" s="38" t="s">
        <v>80</v>
      </c>
      <c r="E19" s="38" t="s">
        <v>80</v>
      </c>
      <c r="F19" s="38" t="s">
        <v>80</v>
      </c>
      <c r="G19" s="38" t="s">
        <v>80</v>
      </c>
      <c r="H19" s="38" t="s">
        <v>80</v>
      </c>
      <c r="I19" s="38" t="s">
        <v>80</v>
      </c>
      <c r="J19" s="37">
        <f>B19</f>
        <v>24</v>
      </c>
      <c r="K19" s="37">
        <f>C19</f>
        <v>53450800</v>
      </c>
    </row>
    <row r="20" spans="1:11">
      <c r="A20" s="3"/>
      <c r="B20" s="4"/>
      <c r="C20" s="5"/>
      <c r="D20" s="6"/>
      <c r="E20" s="7"/>
      <c r="F20" s="7"/>
    </row>
    <row r="21" spans="1:11">
      <c r="A21" s="7"/>
      <c r="B21" s="8"/>
      <c r="C21" s="9"/>
      <c r="D21" s="6"/>
      <c r="E21" s="7"/>
      <c r="F21" s="7"/>
    </row>
    <row r="22" spans="1:11">
      <c r="A22" s="7"/>
      <c r="B22" s="8"/>
      <c r="C22" s="9"/>
      <c r="D22" s="6"/>
      <c r="E22" s="7"/>
      <c r="F22" s="7"/>
    </row>
    <row r="23" spans="1:11">
      <c r="A23" s="7"/>
      <c r="B23" s="8"/>
      <c r="C23" s="9"/>
      <c r="D23" s="6"/>
      <c r="E23" s="7"/>
      <c r="F23" s="7"/>
    </row>
    <row r="24" spans="1:11">
      <c r="A24" s="7"/>
      <c r="B24" s="8"/>
      <c r="C24" s="9"/>
      <c r="D24" s="6"/>
      <c r="E24" s="7"/>
      <c r="F24" s="7"/>
    </row>
    <row r="25" spans="1:11" s="25" customFormat="1" ht="23.25">
      <c r="A25" s="41" t="s">
        <v>69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</row>
    <row r="26" spans="1:11" s="25" customFormat="1" ht="23.25">
      <c r="A26" s="41" t="s">
        <v>81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</row>
    <row r="27" spans="1:11" s="25" customFormat="1" ht="23.25">
      <c r="A27" s="41" t="s">
        <v>5</v>
      </c>
      <c r="B27" s="41"/>
      <c r="C27" s="41"/>
      <c r="D27" s="41"/>
      <c r="E27" s="41"/>
      <c r="F27" s="41"/>
      <c r="G27" s="41"/>
      <c r="H27" s="41"/>
      <c r="I27" s="41"/>
      <c r="J27" s="41"/>
      <c r="K27" s="41"/>
    </row>
    <row r="28" spans="1:11" s="26" customFormat="1">
      <c r="A28" s="18"/>
      <c r="B28" s="18"/>
      <c r="C28" s="18"/>
      <c r="D28" s="18"/>
      <c r="E28" s="18"/>
      <c r="F28" s="18"/>
      <c r="G28" s="19"/>
      <c r="H28" s="19"/>
      <c r="I28" s="19"/>
      <c r="J28" s="19"/>
      <c r="K28" s="19"/>
    </row>
    <row r="29" spans="1:11" s="26" customFormat="1">
      <c r="A29" s="42" t="s">
        <v>70</v>
      </c>
      <c r="B29" s="45" t="s">
        <v>71</v>
      </c>
      <c r="C29" s="45"/>
      <c r="D29" s="45" t="s">
        <v>76</v>
      </c>
      <c r="E29" s="45"/>
      <c r="F29" s="45" t="s">
        <v>77</v>
      </c>
      <c r="G29" s="45"/>
      <c r="H29" s="45" t="s">
        <v>78</v>
      </c>
      <c r="I29" s="45"/>
      <c r="J29" s="45" t="s">
        <v>79</v>
      </c>
      <c r="K29" s="45"/>
    </row>
    <row r="30" spans="1:11" s="26" customFormat="1">
      <c r="A30" s="43"/>
      <c r="B30" s="20" t="s">
        <v>72</v>
      </c>
      <c r="C30" s="20" t="s">
        <v>74</v>
      </c>
      <c r="D30" s="20" t="s">
        <v>72</v>
      </c>
      <c r="E30" s="20" t="s">
        <v>74</v>
      </c>
      <c r="F30" s="20" t="s">
        <v>72</v>
      </c>
      <c r="G30" s="20" t="s">
        <v>74</v>
      </c>
      <c r="H30" s="20" t="s">
        <v>72</v>
      </c>
      <c r="I30" s="20" t="s">
        <v>74</v>
      </c>
      <c r="J30" s="20" t="s">
        <v>72</v>
      </c>
      <c r="K30" s="20" t="s">
        <v>74</v>
      </c>
    </row>
    <row r="31" spans="1:11" s="26" customFormat="1">
      <c r="A31" s="44"/>
      <c r="B31" s="21" t="s">
        <v>73</v>
      </c>
      <c r="C31" s="21" t="s">
        <v>75</v>
      </c>
      <c r="D31" s="21" t="s">
        <v>73</v>
      </c>
      <c r="E31" s="21" t="s">
        <v>75</v>
      </c>
      <c r="F31" s="21" t="s">
        <v>73</v>
      </c>
      <c r="G31" s="21" t="s">
        <v>75</v>
      </c>
      <c r="H31" s="21" t="s">
        <v>73</v>
      </c>
      <c r="I31" s="21" t="s">
        <v>75</v>
      </c>
      <c r="J31" s="21" t="s">
        <v>73</v>
      </c>
      <c r="K31" s="21" t="s">
        <v>75</v>
      </c>
    </row>
    <row r="32" spans="1:11" s="26" customFormat="1">
      <c r="A32" s="30" t="s">
        <v>16</v>
      </c>
      <c r="B32" s="31"/>
      <c r="C32" s="31"/>
      <c r="D32" s="31"/>
      <c r="E32" s="31"/>
      <c r="F32" s="32"/>
      <c r="G32" s="22"/>
      <c r="H32" s="22"/>
      <c r="I32" s="22"/>
      <c r="J32" s="22"/>
      <c r="K32" s="22"/>
    </row>
    <row r="33" spans="1:11" s="26" customFormat="1">
      <c r="A33" s="33" t="s">
        <v>17</v>
      </c>
      <c r="B33" s="34" t="s">
        <v>80</v>
      </c>
      <c r="C33" s="34" t="s">
        <v>80</v>
      </c>
      <c r="D33" s="34" t="s">
        <v>80</v>
      </c>
      <c r="E33" s="34" t="s">
        <v>80</v>
      </c>
      <c r="F33" s="34" t="s">
        <v>80</v>
      </c>
      <c r="G33" s="34" t="s">
        <v>80</v>
      </c>
      <c r="H33" s="34" t="s">
        <v>80</v>
      </c>
      <c r="I33" s="34" t="s">
        <v>80</v>
      </c>
      <c r="J33" s="34" t="s">
        <v>80</v>
      </c>
      <c r="K33" s="34" t="s">
        <v>80</v>
      </c>
    </row>
    <row r="34" spans="1:11" s="26" customFormat="1">
      <c r="A34" s="33" t="s">
        <v>18</v>
      </c>
      <c r="B34" s="34" t="s">
        <v>80</v>
      </c>
      <c r="C34" s="34" t="s">
        <v>80</v>
      </c>
      <c r="D34" s="34" t="s">
        <v>80</v>
      </c>
      <c r="E34" s="34" t="s">
        <v>80</v>
      </c>
      <c r="F34" s="34" t="s">
        <v>80</v>
      </c>
      <c r="G34" s="34" t="s">
        <v>80</v>
      </c>
      <c r="H34" s="34" t="s">
        <v>80</v>
      </c>
      <c r="I34" s="34" t="s">
        <v>80</v>
      </c>
      <c r="J34" s="34" t="s">
        <v>80</v>
      </c>
      <c r="K34" s="34" t="s">
        <v>80</v>
      </c>
    </row>
    <row r="35" spans="1:11" s="26" customFormat="1">
      <c r="A35" s="33" t="s">
        <v>19</v>
      </c>
      <c r="B35" s="34" t="s">
        <v>80</v>
      </c>
      <c r="C35" s="34" t="s">
        <v>80</v>
      </c>
      <c r="D35" s="34" t="s">
        <v>80</v>
      </c>
      <c r="E35" s="34" t="s">
        <v>80</v>
      </c>
      <c r="F35" s="34" t="s">
        <v>80</v>
      </c>
      <c r="G35" s="34" t="s">
        <v>80</v>
      </c>
      <c r="H35" s="34" t="s">
        <v>80</v>
      </c>
      <c r="I35" s="34" t="s">
        <v>80</v>
      </c>
      <c r="J35" s="34" t="s">
        <v>80</v>
      </c>
      <c r="K35" s="34" t="s">
        <v>80</v>
      </c>
    </row>
    <row r="36" spans="1:11" s="26" customFormat="1">
      <c r="A36" s="33" t="s">
        <v>20</v>
      </c>
      <c r="B36" s="34" t="s">
        <v>80</v>
      </c>
      <c r="C36" s="34" t="s">
        <v>80</v>
      </c>
      <c r="D36" s="34" t="s">
        <v>80</v>
      </c>
      <c r="E36" s="34" t="s">
        <v>80</v>
      </c>
      <c r="F36" s="34" t="s">
        <v>80</v>
      </c>
      <c r="G36" s="34" t="s">
        <v>80</v>
      </c>
      <c r="H36" s="34" t="s">
        <v>80</v>
      </c>
      <c r="I36" s="34" t="s">
        <v>80</v>
      </c>
      <c r="J36" s="34" t="s">
        <v>80</v>
      </c>
      <c r="K36" s="34" t="s">
        <v>80</v>
      </c>
    </row>
    <row r="37" spans="1:11" s="26" customFormat="1">
      <c r="A37" s="33" t="s">
        <v>21</v>
      </c>
      <c r="B37" s="34" t="s">
        <v>80</v>
      </c>
      <c r="C37" s="34" t="s">
        <v>80</v>
      </c>
      <c r="D37" s="34" t="s">
        <v>80</v>
      </c>
      <c r="E37" s="34" t="s">
        <v>80</v>
      </c>
      <c r="F37" s="34" t="s">
        <v>80</v>
      </c>
      <c r="G37" s="34" t="s">
        <v>80</v>
      </c>
      <c r="H37" s="34" t="s">
        <v>80</v>
      </c>
      <c r="I37" s="34" t="s">
        <v>80</v>
      </c>
      <c r="J37" s="34" t="s">
        <v>80</v>
      </c>
      <c r="K37" s="34" t="s">
        <v>80</v>
      </c>
    </row>
    <row r="38" spans="1:11">
      <c r="A38" s="33" t="s">
        <v>22</v>
      </c>
      <c r="B38" s="34">
        <v>1</v>
      </c>
      <c r="C38" s="34">
        <v>80000</v>
      </c>
      <c r="D38" s="34">
        <v>1</v>
      </c>
      <c r="E38" s="34">
        <v>80000</v>
      </c>
      <c r="F38" s="34">
        <v>1</v>
      </c>
      <c r="G38" s="34">
        <v>80000</v>
      </c>
      <c r="H38" s="34">
        <v>1</v>
      </c>
      <c r="I38" s="34">
        <v>80000</v>
      </c>
      <c r="J38" s="27">
        <v>4</v>
      </c>
      <c r="K38" s="27">
        <v>320000</v>
      </c>
    </row>
    <row r="39" spans="1:11">
      <c r="A39" s="33" t="s">
        <v>23</v>
      </c>
      <c r="B39" s="34">
        <f>2+1</f>
        <v>3</v>
      </c>
      <c r="C39" s="34">
        <f>120000+30000</f>
        <v>150000</v>
      </c>
      <c r="D39" s="34">
        <f>B39</f>
        <v>3</v>
      </c>
      <c r="E39" s="34">
        <f>120000+30000</f>
        <v>150000</v>
      </c>
      <c r="F39" s="34">
        <f>D39</f>
        <v>3</v>
      </c>
      <c r="G39" s="34">
        <f>120000+30000</f>
        <v>150000</v>
      </c>
      <c r="H39" s="34">
        <f>F39</f>
        <v>3</v>
      </c>
      <c r="I39" s="34">
        <f>120000+30000</f>
        <v>150000</v>
      </c>
      <c r="J39" s="27">
        <f>B39+D39+F39+H39</f>
        <v>12</v>
      </c>
      <c r="K39" s="27">
        <f>C39+E39+G39+I39</f>
        <v>600000</v>
      </c>
    </row>
    <row r="40" spans="1:11" s="26" customFormat="1">
      <c r="A40" s="33" t="s">
        <v>24</v>
      </c>
      <c r="B40" s="34" t="s">
        <v>80</v>
      </c>
      <c r="C40" s="34" t="s">
        <v>80</v>
      </c>
      <c r="D40" s="34" t="s">
        <v>80</v>
      </c>
      <c r="E40" s="34" t="s">
        <v>80</v>
      </c>
      <c r="F40" s="34" t="s">
        <v>80</v>
      </c>
      <c r="G40" s="34" t="s">
        <v>80</v>
      </c>
      <c r="H40" s="34" t="s">
        <v>80</v>
      </c>
      <c r="I40" s="34" t="s">
        <v>80</v>
      </c>
      <c r="J40" s="34" t="s">
        <v>80</v>
      </c>
      <c r="K40" s="34" t="s">
        <v>80</v>
      </c>
    </row>
    <row r="41" spans="1:11" s="26" customFormat="1">
      <c r="A41" s="33" t="s">
        <v>25</v>
      </c>
      <c r="B41" s="34" t="s">
        <v>80</v>
      </c>
      <c r="C41" s="34" t="s">
        <v>80</v>
      </c>
      <c r="D41" s="34" t="s">
        <v>80</v>
      </c>
      <c r="E41" s="34" t="s">
        <v>80</v>
      </c>
      <c r="F41" s="34" t="s">
        <v>80</v>
      </c>
      <c r="G41" s="34" t="s">
        <v>80</v>
      </c>
      <c r="H41" s="34" t="s">
        <v>80</v>
      </c>
      <c r="I41" s="34" t="s">
        <v>80</v>
      </c>
      <c r="J41" s="34" t="s">
        <v>80</v>
      </c>
      <c r="K41" s="34" t="s">
        <v>80</v>
      </c>
    </row>
    <row r="42" spans="1:11" s="26" customFormat="1">
      <c r="A42" s="17" t="s">
        <v>26</v>
      </c>
      <c r="B42" s="34" t="s">
        <v>80</v>
      </c>
      <c r="C42" s="34" t="s">
        <v>80</v>
      </c>
      <c r="D42" s="34" t="s">
        <v>80</v>
      </c>
      <c r="E42" s="34" t="s">
        <v>80</v>
      </c>
      <c r="F42" s="34" t="s">
        <v>80</v>
      </c>
      <c r="G42" s="34" t="s">
        <v>80</v>
      </c>
      <c r="H42" s="34" t="s">
        <v>80</v>
      </c>
      <c r="I42" s="34" t="s">
        <v>80</v>
      </c>
      <c r="J42" s="34" t="s">
        <v>80</v>
      </c>
      <c r="K42" s="34" t="s">
        <v>80</v>
      </c>
    </row>
    <row r="43" spans="1:11">
      <c r="A43" s="36" t="s">
        <v>0</v>
      </c>
      <c r="B43" s="37">
        <f t="shared" ref="B43:I43" si="1">SUM(B38:B42)</f>
        <v>4</v>
      </c>
      <c r="C43" s="37">
        <f t="shared" si="1"/>
        <v>230000</v>
      </c>
      <c r="D43" s="37">
        <f t="shared" si="1"/>
        <v>4</v>
      </c>
      <c r="E43" s="37">
        <f t="shared" si="1"/>
        <v>230000</v>
      </c>
      <c r="F43" s="37">
        <f t="shared" si="1"/>
        <v>4</v>
      </c>
      <c r="G43" s="37">
        <f t="shared" si="1"/>
        <v>230000</v>
      </c>
      <c r="H43" s="37">
        <f t="shared" si="1"/>
        <v>4</v>
      </c>
      <c r="I43" s="37">
        <f t="shared" si="1"/>
        <v>230000</v>
      </c>
      <c r="J43" s="37">
        <v>16</v>
      </c>
      <c r="K43" s="37">
        <f>SUM(K38:K42)</f>
        <v>920000</v>
      </c>
    </row>
    <row r="44" spans="1:11">
      <c r="A44" s="3"/>
      <c r="B44" s="4"/>
      <c r="C44" s="5"/>
      <c r="D44" s="10"/>
      <c r="E44" s="3"/>
      <c r="F44" s="3"/>
    </row>
    <row r="45" spans="1:11">
      <c r="A45" s="7"/>
      <c r="B45" s="8"/>
      <c r="C45" s="9"/>
      <c r="D45" s="6"/>
      <c r="E45" s="7"/>
      <c r="F45" s="7"/>
    </row>
    <row r="46" spans="1:11">
      <c r="A46" s="7"/>
      <c r="B46" s="8"/>
      <c r="C46" s="9"/>
      <c r="D46" s="6"/>
      <c r="E46" s="7"/>
      <c r="F46" s="7"/>
    </row>
    <row r="47" spans="1:11">
      <c r="A47" s="7"/>
      <c r="B47" s="8"/>
      <c r="C47" s="9"/>
      <c r="D47" s="6"/>
      <c r="E47" s="7"/>
      <c r="F47" s="7"/>
    </row>
    <row r="48" spans="1:11">
      <c r="A48" s="7"/>
      <c r="B48" s="8"/>
      <c r="C48" s="9"/>
      <c r="D48" s="6"/>
      <c r="E48" s="7"/>
      <c r="F48" s="7"/>
    </row>
    <row r="49" spans="1:13" s="24" customFormat="1" ht="23.25">
      <c r="A49" s="41" t="s">
        <v>69</v>
      </c>
      <c r="B49" s="41"/>
      <c r="C49" s="41"/>
      <c r="D49" s="41"/>
      <c r="E49" s="41"/>
      <c r="F49" s="41"/>
      <c r="G49" s="41"/>
      <c r="H49" s="41"/>
      <c r="I49" s="41"/>
      <c r="J49" s="41"/>
      <c r="K49" s="41"/>
    </row>
    <row r="50" spans="1:13" s="24" customFormat="1" ht="23.25">
      <c r="A50" s="41" t="s">
        <v>81</v>
      </c>
      <c r="B50" s="41"/>
      <c r="C50" s="41"/>
      <c r="D50" s="41"/>
      <c r="E50" s="41"/>
      <c r="F50" s="41"/>
      <c r="G50" s="41"/>
      <c r="H50" s="41"/>
      <c r="I50" s="41"/>
      <c r="J50" s="41"/>
      <c r="K50" s="41"/>
    </row>
    <row r="51" spans="1:13" s="24" customFormat="1" ht="23.25">
      <c r="A51" s="41" t="s">
        <v>5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</row>
    <row r="52" spans="1:13">
      <c r="A52" s="18"/>
      <c r="B52" s="18"/>
      <c r="C52" s="18"/>
      <c r="D52" s="18"/>
      <c r="E52" s="18"/>
      <c r="F52" s="18"/>
      <c r="G52" s="19"/>
      <c r="H52" s="19"/>
      <c r="I52" s="19"/>
      <c r="J52" s="19"/>
      <c r="K52" s="19"/>
    </row>
    <row r="53" spans="1:13">
      <c r="A53" s="42" t="s">
        <v>70</v>
      </c>
      <c r="B53" s="45" t="s">
        <v>71</v>
      </c>
      <c r="C53" s="45"/>
      <c r="D53" s="45" t="s">
        <v>76</v>
      </c>
      <c r="E53" s="45"/>
      <c r="F53" s="45" t="s">
        <v>77</v>
      </c>
      <c r="G53" s="45"/>
      <c r="H53" s="45" t="s">
        <v>78</v>
      </c>
      <c r="I53" s="45"/>
      <c r="J53" s="45" t="s">
        <v>79</v>
      </c>
      <c r="K53" s="45"/>
    </row>
    <row r="54" spans="1:13">
      <c r="A54" s="43"/>
      <c r="B54" s="20" t="s">
        <v>72</v>
      </c>
      <c r="C54" s="20" t="s">
        <v>74</v>
      </c>
      <c r="D54" s="20" t="s">
        <v>72</v>
      </c>
      <c r="E54" s="20" t="s">
        <v>74</v>
      </c>
      <c r="F54" s="20" t="s">
        <v>72</v>
      </c>
      <c r="G54" s="20" t="s">
        <v>74</v>
      </c>
      <c r="H54" s="20" t="s">
        <v>72</v>
      </c>
      <c r="I54" s="20" t="s">
        <v>74</v>
      </c>
      <c r="J54" s="20" t="s">
        <v>72</v>
      </c>
      <c r="K54" s="20" t="s">
        <v>74</v>
      </c>
    </row>
    <row r="55" spans="1:13">
      <c r="A55" s="44"/>
      <c r="B55" s="21" t="s">
        <v>73</v>
      </c>
      <c r="C55" s="21" t="s">
        <v>75</v>
      </c>
      <c r="D55" s="21" t="s">
        <v>73</v>
      </c>
      <c r="E55" s="21" t="s">
        <v>75</v>
      </c>
      <c r="F55" s="21" t="s">
        <v>73</v>
      </c>
      <c r="G55" s="21" t="s">
        <v>75</v>
      </c>
      <c r="H55" s="21" t="s">
        <v>73</v>
      </c>
      <c r="I55" s="21" t="s">
        <v>75</v>
      </c>
      <c r="J55" s="21" t="s">
        <v>73</v>
      </c>
      <c r="K55" s="21" t="s">
        <v>75</v>
      </c>
    </row>
    <row r="56" spans="1:13">
      <c r="A56" s="30" t="s">
        <v>27</v>
      </c>
      <c r="B56" s="31"/>
      <c r="C56" s="31"/>
      <c r="D56" s="31"/>
      <c r="E56" s="31"/>
      <c r="F56" s="32"/>
      <c r="G56" s="22"/>
      <c r="H56" s="22"/>
      <c r="I56" s="22"/>
      <c r="J56" s="39"/>
      <c r="K56" s="39"/>
    </row>
    <row r="57" spans="1:13">
      <c r="A57" s="33" t="s">
        <v>28</v>
      </c>
      <c r="B57" s="34" t="s">
        <v>80</v>
      </c>
      <c r="C57" s="34" t="s">
        <v>80</v>
      </c>
      <c r="D57" s="34" t="s">
        <v>80</v>
      </c>
      <c r="E57" s="34" t="s">
        <v>80</v>
      </c>
      <c r="F57" s="34" t="s">
        <v>80</v>
      </c>
      <c r="G57" s="34" t="s">
        <v>80</v>
      </c>
      <c r="H57" s="34" t="s">
        <v>80</v>
      </c>
      <c r="I57" s="34" t="s">
        <v>80</v>
      </c>
      <c r="J57" s="34" t="s">
        <v>80</v>
      </c>
      <c r="K57" s="34" t="s">
        <v>80</v>
      </c>
      <c r="M57" s="40"/>
    </row>
    <row r="58" spans="1:13">
      <c r="A58" s="33" t="s">
        <v>29</v>
      </c>
      <c r="B58" s="34" t="s">
        <v>80</v>
      </c>
      <c r="C58" s="34" t="s">
        <v>80</v>
      </c>
      <c r="D58" s="34" t="s">
        <v>80</v>
      </c>
      <c r="E58" s="34" t="s">
        <v>80</v>
      </c>
      <c r="F58" s="34" t="s">
        <v>80</v>
      </c>
      <c r="G58" s="34" t="s">
        <v>80</v>
      </c>
      <c r="H58" s="34" t="s">
        <v>80</v>
      </c>
      <c r="I58" s="34" t="s">
        <v>80</v>
      </c>
      <c r="J58" s="34" t="s">
        <v>80</v>
      </c>
      <c r="K58" s="34" t="s">
        <v>80</v>
      </c>
      <c r="M58" s="40"/>
    </row>
    <row r="59" spans="1:13">
      <c r="A59" s="33" t="s">
        <v>30</v>
      </c>
      <c r="B59" s="34">
        <f>8+1</f>
        <v>9</v>
      </c>
      <c r="C59" s="34">
        <f>7685602+13435320+70</f>
        <v>21120992</v>
      </c>
      <c r="D59" s="34">
        <f>B59</f>
        <v>9</v>
      </c>
      <c r="E59" s="34">
        <f>8237570+13447320</f>
        <v>21684890</v>
      </c>
      <c r="F59" s="34">
        <f>D59</f>
        <v>9</v>
      </c>
      <c r="G59" s="27">
        <f>8652480+13459320</f>
        <v>22111800</v>
      </c>
      <c r="H59" s="34">
        <f>F59</f>
        <v>9</v>
      </c>
      <c r="I59" s="27">
        <f>9078480+13471320</f>
        <v>22549800</v>
      </c>
      <c r="J59" s="27">
        <f>B59+D59+F59+H59</f>
        <v>36</v>
      </c>
      <c r="K59" s="27">
        <f>C59+E59+G59+I59</f>
        <v>87467482</v>
      </c>
      <c r="M59" s="11"/>
    </row>
    <row r="60" spans="1:13">
      <c r="A60" s="33" t="s">
        <v>31</v>
      </c>
      <c r="B60" s="34" t="s">
        <v>80</v>
      </c>
      <c r="C60" s="34" t="s">
        <v>80</v>
      </c>
      <c r="D60" s="34" t="s">
        <v>80</v>
      </c>
      <c r="E60" s="34" t="s">
        <v>80</v>
      </c>
      <c r="F60" s="34" t="s">
        <v>80</v>
      </c>
      <c r="G60" s="34" t="s">
        <v>80</v>
      </c>
      <c r="H60" s="34" t="s">
        <v>80</v>
      </c>
      <c r="I60" s="34" t="s">
        <v>80</v>
      </c>
      <c r="J60" s="34" t="s">
        <v>80</v>
      </c>
      <c r="K60" s="34" t="s">
        <v>80</v>
      </c>
      <c r="M60" s="11"/>
    </row>
    <row r="61" spans="1:13">
      <c r="A61" s="33" t="s">
        <v>32</v>
      </c>
      <c r="B61" s="34" t="s">
        <v>80</v>
      </c>
      <c r="C61" s="34" t="s">
        <v>80</v>
      </c>
      <c r="D61" s="34" t="s">
        <v>80</v>
      </c>
      <c r="E61" s="34" t="s">
        <v>80</v>
      </c>
      <c r="F61" s="34" t="s">
        <v>80</v>
      </c>
      <c r="G61" s="34" t="s">
        <v>80</v>
      </c>
      <c r="H61" s="34" t="s">
        <v>80</v>
      </c>
      <c r="I61" s="34" t="s">
        <v>80</v>
      </c>
      <c r="J61" s="34" t="s">
        <v>80</v>
      </c>
      <c r="K61" s="34" t="s">
        <v>80</v>
      </c>
      <c r="M61" s="12"/>
    </row>
    <row r="62" spans="1:13">
      <c r="A62" s="33" t="s">
        <v>33</v>
      </c>
      <c r="B62" s="34" t="s">
        <v>80</v>
      </c>
      <c r="C62" s="34" t="s">
        <v>80</v>
      </c>
      <c r="D62" s="34" t="s">
        <v>80</v>
      </c>
      <c r="E62" s="34" t="s">
        <v>80</v>
      </c>
      <c r="F62" s="34" t="s">
        <v>80</v>
      </c>
      <c r="G62" s="34" t="s">
        <v>80</v>
      </c>
      <c r="H62" s="34" t="s">
        <v>80</v>
      </c>
      <c r="I62" s="34" t="s">
        <v>80</v>
      </c>
      <c r="J62" s="34" t="s">
        <v>80</v>
      </c>
      <c r="K62" s="34" t="s">
        <v>80</v>
      </c>
    </row>
    <row r="63" spans="1:13">
      <c r="A63" s="33" t="s">
        <v>34</v>
      </c>
      <c r="B63" s="34">
        <v>4</v>
      </c>
      <c r="C63" s="34">
        <v>754000</v>
      </c>
      <c r="D63" s="34">
        <v>4</v>
      </c>
      <c r="E63" s="34">
        <v>754000</v>
      </c>
      <c r="F63" s="34">
        <v>4</v>
      </c>
      <c r="G63" s="34">
        <v>754000</v>
      </c>
      <c r="H63" s="34">
        <v>4</v>
      </c>
      <c r="I63" s="34">
        <v>754000</v>
      </c>
      <c r="J63" s="27">
        <v>16</v>
      </c>
      <c r="K63" s="27">
        <v>3016000</v>
      </c>
    </row>
    <row r="64" spans="1:13">
      <c r="A64" s="33" t="s">
        <v>35</v>
      </c>
      <c r="B64" s="34" t="s">
        <v>80</v>
      </c>
      <c r="C64" s="34" t="s">
        <v>80</v>
      </c>
      <c r="D64" s="34" t="s">
        <v>80</v>
      </c>
      <c r="E64" s="34" t="s">
        <v>80</v>
      </c>
      <c r="F64" s="34" t="s">
        <v>80</v>
      </c>
      <c r="G64" s="34" t="s">
        <v>80</v>
      </c>
      <c r="H64" s="34" t="s">
        <v>80</v>
      </c>
      <c r="I64" s="34" t="s">
        <v>80</v>
      </c>
      <c r="J64" s="34" t="s">
        <v>80</v>
      </c>
      <c r="K64" s="34" t="s">
        <v>80</v>
      </c>
    </row>
    <row r="65" spans="1:11">
      <c r="A65" s="33" t="s">
        <v>37</v>
      </c>
      <c r="B65" s="34" t="s">
        <v>80</v>
      </c>
      <c r="C65" s="34" t="s">
        <v>80</v>
      </c>
      <c r="D65" s="34" t="s">
        <v>80</v>
      </c>
      <c r="E65" s="34" t="s">
        <v>80</v>
      </c>
      <c r="F65" s="34" t="s">
        <v>80</v>
      </c>
      <c r="G65" s="34" t="s">
        <v>80</v>
      </c>
      <c r="H65" s="34" t="s">
        <v>80</v>
      </c>
      <c r="I65" s="34" t="s">
        <v>80</v>
      </c>
      <c r="J65" s="34" t="s">
        <v>80</v>
      </c>
      <c r="K65" s="34" t="s">
        <v>80</v>
      </c>
    </row>
    <row r="66" spans="1:11">
      <c r="A66" s="17" t="s">
        <v>36</v>
      </c>
      <c r="B66" s="34" t="s">
        <v>80</v>
      </c>
      <c r="C66" s="34" t="s">
        <v>80</v>
      </c>
      <c r="D66" s="34" t="s">
        <v>80</v>
      </c>
      <c r="E66" s="34" t="s">
        <v>80</v>
      </c>
      <c r="F66" s="34" t="s">
        <v>80</v>
      </c>
      <c r="G66" s="34" t="s">
        <v>80</v>
      </c>
      <c r="H66" s="34" t="s">
        <v>80</v>
      </c>
      <c r="I66" s="34" t="s">
        <v>80</v>
      </c>
      <c r="J66" s="34" t="s">
        <v>80</v>
      </c>
      <c r="K66" s="34" t="s">
        <v>80</v>
      </c>
    </row>
    <row r="67" spans="1:11">
      <c r="A67" s="36" t="s">
        <v>0</v>
      </c>
      <c r="B67" s="37">
        <f t="shared" ref="B67:J67" si="2">SUM(B59:B66)</f>
        <v>13</v>
      </c>
      <c r="C67" s="37">
        <f t="shared" si="2"/>
        <v>21874992</v>
      </c>
      <c r="D67" s="37">
        <f t="shared" si="2"/>
        <v>13</v>
      </c>
      <c r="E67" s="37">
        <f t="shared" si="2"/>
        <v>22438890</v>
      </c>
      <c r="F67" s="37">
        <f t="shared" si="2"/>
        <v>13</v>
      </c>
      <c r="G67" s="37">
        <f t="shared" si="2"/>
        <v>22865800</v>
      </c>
      <c r="H67" s="37">
        <f t="shared" si="2"/>
        <v>13</v>
      </c>
      <c r="I67" s="37">
        <f t="shared" si="2"/>
        <v>23303800</v>
      </c>
      <c r="J67" s="37">
        <f t="shared" si="2"/>
        <v>52</v>
      </c>
      <c r="K67" s="37">
        <f>SUM(K59:K66)</f>
        <v>90483482</v>
      </c>
    </row>
    <row r="68" spans="1:11">
      <c r="A68" s="3"/>
      <c r="B68" s="4"/>
      <c r="C68" s="5"/>
      <c r="D68" s="10"/>
      <c r="E68" s="3"/>
      <c r="F68" s="3"/>
    </row>
    <row r="69" spans="1:11">
      <c r="A69" s="7"/>
      <c r="B69" s="8"/>
      <c r="C69" s="9"/>
      <c r="D69" s="6"/>
      <c r="E69" s="7"/>
      <c r="F69" s="7"/>
    </row>
    <row r="70" spans="1:11">
      <c r="A70" s="7"/>
      <c r="B70" s="8"/>
      <c r="C70" s="9"/>
      <c r="D70" s="6"/>
      <c r="E70" s="7"/>
      <c r="F70" s="7"/>
    </row>
    <row r="71" spans="1:11">
      <c r="A71" s="7"/>
      <c r="B71" s="8"/>
      <c r="C71" s="9"/>
      <c r="D71" s="6"/>
      <c r="E71" s="7"/>
      <c r="F71" s="7"/>
    </row>
    <row r="72" spans="1:11">
      <c r="A72" s="7"/>
      <c r="B72" s="8"/>
      <c r="C72" s="9"/>
      <c r="D72" s="6"/>
      <c r="E72" s="7"/>
      <c r="F72" s="7"/>
    </row>
    <row r="73" spans="1:11" s="24" customFormat="1" ht="23.25">
      <c r="A73" s="41" t="s">
        <v>69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</row>
    <row r="74" spans="1:11" s="24" customFormat="1" ht="23.25">
      <c r="A74" s="41" t="s">
        <v>81</v>
      </c>
      <c r="B74" s="41"/>
      <c r="C74" s="41"/>
      <c r="D74" s="41"/>
      <c r="E74" s="41"/>
      <c r="F74" s="41"/>
      <c r="G74" s="41"/>
      <c r="H74" s="41"/>
      <c r="I74" s="41"/>
      <c r="J74" s="41"/>
      <c r="K74" s="41"/>
    </row>
    <row r="75" spans="1:11" s="24" customFormat="1" ht="23.25">
      <c r="A75" s="41" t="s">
        <v>5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</row>
    <row r="76" spans="1:11">
      <c r="A76" s="18"/>
      <c r="B76" s="18"/>
      <c r="C76" s="18"/>
      <c r="D76" s="18"/>
      <c r="E76" s="18"/>
      <c r="F76" s="18"/>
      <c r="G76" s="19"/>
      <c r="H76" s="19"/>
      <c r="I76" s="19"/>
      <c r="J76" s="19"/>
      <c r="K76" s="19"/>
    </row>
    <row r="77" spans="1:11">
      <c r="A77" s="42" t="s">
        <v>70</v>
      </c>
      <c r="B77" s="45" t="s">
        <v>71</v>
      </c>
      <c r="C77" s="45"/>
      <c r="D77" s="45" t="s">
        <v>76</v>
      </c>
      <c r="E77" s="45"/>
      <c r="F77" s="45" t="s">
        <v>77</v>
      </c>
      <c r="G77" s="45"/>
      <c r="H77" s="45" t="s">
        <v>78</v>
      </c>
      <c r="I77" s="45"/>
      <c r="J77" s="45" t="s">
        <v>79</v>
      </c>
      <c r="K77" s="45"/>
    </row>
    <row r="78" spans="1:11">
      <c r="A78" s="43"/>
      <c r="B78" s="20" t="s">
        <v>72</v>
      </c>
      <c r="C78" s="20" t="s">
        <v>74</v>
      </c>
      <c r="D78" s="20" t="s">
        <v>72</v>
      </c>
      <c r="E78" s="20" t="s">
        <v>74</v>
      </c>
      <c r="F78" s="20" t="s">
        <v>72</v>
      </c>
      <c r="G78" s="20" t="s">
        <v>74</v>
      </c>
      <c r="H78" s="20" t="s">
        <v>72</v>
      </c>
      <c r="I78" s="20" t="s">
        <v>74</v>
      </c>
      <c r="J78" s="20" t="s">
        <v>72</v>
      </c>
      <c r="K78" s="20" t="s">
        <v>74</v>
      </c>
    </row>
    <row r="79" spans="1:11">
      <c r="A79" s="44"/>
      <c r="B79" s="21" t="s">
        <v>73</v>
      </c>
      <c r="C79" s="21" t="s">
        <v>75</v>
      </c>
      <c r="D79" s="21" t="s">
        <v>73</v>
      </c>
      <c r="E79" s="21" t="s">
        <v>75</v>
      </c>
      <c r="F79" s="21" t="s">
        <v>73</v>
      </c>
      <c r="G79" s="21" t="s">
        <v>75</v>
      </c>
      <c r="H79" s="21" t="s">
        <v>73</v>
      </c>
      <c r="I79" s="21" t="s">
        <v>75</v>
      </c>
      <c r="J79" s="21" t="s">
        <v>73</v>
      </c>
      <c r="K79" s="21" t="s">
        <v>75</v>
      </c>
    </row>
    <row r="80" spans="1:11">
      <c r="A80" s="30" t="s">
        <v>38</v>
      </c>
      <c r="B80" s="31"/>
      <c r="C80" s="31"/>
      <c r="D80" s="31"/>
      <c r="E80" s="31"/>
      <c r="F80" s="32"/>
      <c r="G80" s="22"/>
      <c r="H80" s="22"/>
      <c r="I80" s="22"/>
      <c r="J80" s="22"/>
      <c r="K80" s="22"/>
    </row>
    <row r="81" spans="1:13">
      <c r="A81" s="33" t="s">
        <v>39</v>
      </c>
      <c r="B81" s="34">
        <v>3</v>
      </c>
      <c r="C81" s="34">
        <v>948000</v>
      </c>
      <c r="D81" s="34">
        <v>3</v>
      </c>
      <c r="E81" s="34">
        <v>948000</v>
      </c>
      <c r="F81" s="34">
        <v>3</v>
      </c>
      <c r="G81" s="34">
        <v>948000</v>
      </c>
      <c r="H81" s="34">
        <v>3</v>
      </c>
      <c r="I81" s="34">
        <v>948000</v>
      </c>
      <c r="J81" s="34">
        <v>12</v>
      </c>
      <c r="K81" s="34">
        <v>3792000</v>
      </c>
    </row>
    <row r="82" spans="1:13">
      <c r="A82" s="33" t="s">
        <v>40</v>
      </c>
      <c r="B82" s="34">
        <v>3</v>
      </c>
      <c r="C82" s="34">
        <v>250000</v>
      </c>
      <c r="D82" s="34">
        <v>3</v>
      </c>
      <c r="E82" s="34">
        <v>250000</v>
      </c>
      <c r="F82" s="34">
        <v>3</v>
      </c>
      <c r="G82" s="34">
        <v>250000</v>
      </c>
      <c r="H82" s="34">
        <v>3</v>
      </c>
      <c r="I82" s="34">
        <v>250000</v>
      </c>
      <c r="J82" s="27">
        <v>12</v>
      </c>
      <c r="K82" s="27">
        <v>1000000</v>
      </c>
      <c r="M82" s="40"/>
    </row>
    <row r="83" spans="1:13">
      <c r="A83" s="33" t="s">
        <v>41</v>
      </c>
      <c r="B83" s="34" t="s">
        <v>80</v>
      </c>
      <c r="C83" s="34" t="s">
        <v>80</v>
      </c>
      <c r="D83" s="34" t="s">
        <v>80</v>
      </c>
      <c r="E83" s="34" t="s">
        <v>80</v>
      </c>
      <c r="F83" s="34" t="s">
        <v>80</v>
      </c>
      <c r="G83" s="34" t="s">
        <v>80</v>
      </c>
      <c r="H83" s="34" t="s">
        <v>80</v>
      </c>
      <c r="I83" s="34" t="s">
        <v>80</v>
      </c>
      <c r="J83" s="34" t="s">
        <v>80</v>
      </c>
      <c r="K83" s="34" t="s">
        <v>80</v>
      </c>
      <c r="M83" s="40"/>
    </row>
    <row r="84" spans="1:13">
      <c r="A84" s="33" t="s">
        <v>42</v>
      </c>
      <c r="B84" s="34" t="s">
        <v>80</v>
      </c>
      <c r="C84" s="34" t="s">
        <v>80</v>
      </c>
      <c r="D84" s="34" t="s">
        <v>80</v>
      </c>
      <c r="E84" s="34" t="s">
        <v>80</v>
      </c>
      <c r="F84" s="34" t="s">
        <v>80</v>
      </c>
      <c r="G84" s="34" t="s">
        <v>80</v>
      </c>
      <c r="H84" s="34" t="s">
        <v>80</v>
      </c>
      <c r="I84" s="34" t="s">
        <v>80</v>
      </c>
      <c r="J84" s="34" t="s">
        <v>80</v>
      </c>
      <c r="K84" s="34" t="s">
        <v>80</v>
      </c>
      <c r="M84" s="11"/>
    </row>
    <row r="85" spans="1:13">
      <c r="A85" s="33" t="s">
        <v>43</v>
      </c>
      <c r="B85" s="34" t="s">
        <v>80</v>
      </c>
      <c r="C85" s="34" t="s">
        <v>80</v>
      </c>
      <c r="D85" s="34" t="s">
        <v>80</v>
      </c>
      <c r="E85" s="34" t="s">
        <v>80</v>
      </c>
      <c r="F85" s="34" t="s">
        <v>80</v>
      </c>
      <c r="G85" s="34" t="s">
        <v>80</v>
      </c>
      <c r="H85" s="34" t="s">
        <v>80</v>
      </c>
      <c r="I85" s="34" t="s">
        <v>80</v>
      </c>
      <c r="J85" s="34" t="s">
        <v>80</v>
      </c>
      <c r="K85" s="34" t="s">
        <v>80</v>
      </c>
      <c r="M85" s="11"/>
    </row>
    <row r="86" spans="1:13">
      <c r="A86" s="33" t="s">
        <v>44</v>
      </c>
      <c r="B86" s="34">
        <v>3</v>
      </c>
      <c r="C86" s="34">
        <v>280000</v>
      </c>
      <c r="D86" s="34">
        <v>3</v>
      </c>
      <c r="E86" s="34">
        <v>280000</v>
      </c>
      <c r="F86" s="34">
        <v>3</v>
      </c>
      <c r="G86" s="34">
        <v>280000</v>
      </c>
      <c r="H86" s="34">
        <v>3</v>
      </c>
      <c r="I86" s="34">
        <v>280000</v>
      </c>
      <c r="J86" s="27">
        <v>12</v>
      </c>
      <c r="K86" s="27">
        <v>1120000</v>
      </c>
      <c r="M86" s="12"/>
    </row>
    <row r="87" spans="1:13">
      <c r="A87" s="33" t="s">
        <v>45</v>
      </c>
      <c r="B87" s="34" t="s">
        <v>80</v>
      </c>
      <c r="C87" s="34" t="s">
        <v>80</v>
      </c>
      <c r="D87" s="34" t="s">
        <v>80</v>
      </c>
      <c r="E87" s="34" t="s">
        <v>80</v>
      </c>
      <c r="F87" s="34" t="s">
        <v>80</v>
      </c>
      <c r="G87" s="34" t="s">
        <v>80</v>
      </c>
      <c r="H87" s="34" t="s">
        <v>80</v>
      </c>
      <c r="I87" s="34" t="s">
        <v>80</v>
      </c>
      <c r="J87" s="34" t="s">
        <v>80</v>
      </c>
      <c r="K87" s="34" t="s">
        <v>80</v>
      </c>
    </row>
    <row r="88" spans="1:13">
      <c r="A88" s="33" t="s">
        <v>46</v>
      </c>
      <c r="B88" s="34">
        <v>3</v>
      </c>
      <c r="C88" s="34">
        <v>22606800</v>
      </c>
      <c r="D88" s="34">
        <v>3</v>
      </c>
      <c r="E88" s="34">
        <v>23395000</v>
      </c>
      <c r="F88" s="27">
        <v>3</v>
      </c>
      <c r="G88" s="27">
        <v>24407000</v>
      </c>
      <c r="H88" s="27">
        <v>3</v>
      </c>
      <c r="I88" s="27">
        <v>25419000</v>
      </c>
      <c r="J88" s="27">
        <v>12</v>
      </c>
      <c r="K88" s="27">
        <f>C88+E88+G88+I88</f>
        <v>95827800</v>
      </c>
      <c r="L88" s="26"/>
    </row>
    <row r="89" spans="1:13">
      <c r="A89" s="33" t="s">
        <v>47</v>
      </c>
      <c r="B89" s="34" t="s">
        <v>80</v>
      </c>
      <c r="C89" s="34" t="s">
        <v>80</v>
      </c>
      <c r="D89" s="34" t="s">
        <v>80</v>
      </c>
      <c r="E89" s="34" t="s">
        <v>80</v>
      </c>
      <c r="F89" s="34" t="s">
        <v>80</v>
      </c>
      <c r="G89" s="34" t="s">
        <v>80</v>
      </c>
      <c r="H89" s="34" t="s">
        <v>80</v>
      </c>
      <c r="I89" s="34" t="s">
        <v>80</v>
      </c>
      <c r="J89" s="34" t="s">
        <v>80</v>
      </c>
      <c r="K89" s="34" t="s">
        <v>80</v>
      </c>
      <c r="L89" s="26"/>
    </row>
    <row r="90" spans="1:13">
      <c r="A90" s="17" t="s">
        <v>48</v>
      </c>
      <c r="B90" s="34" t="s">
        <v>80</v>
      </c>
      <c r="C90" s="34" t="s">
        <v>80</v>
      </c>
      <c r="D90" s="34" t="s">
        <v>80</v>
      </c>
      <c r="E90" s="34" t="s">
        <v>80</v>
      </c>
      <c r="F90" s="34" t="s">
        <v>80</v>
      </c>
      <c r="G90" s="34" t="s">
        <v>80</v>
      </c>
      <c r="H90" s="34" t="s">
        <v>80</v>
      </c>
      <c r="I90" s="34" t="s">
        <v>80</v>
      </c>
      <c r="J90" s="34" t="s">
        <v>80</v>
      </c>
      <c r="K90" s="34" t="s">
        <v>80</v>
      </c>
      <c r="L90" s="26"/>
    </row>
    <row r="91" spans="1:13">
      <c r="A91" s="36" t="s">
        <v>0</v>
      </c>
      <c r="B91" s="37">
        <f t="shared" ref="B91:J91" si="3">SUM(B81:B90)</f>
        <v>12</v>
      </c>
      <c r="C91" s="37">
        <f>SUM(C81:C90)</f>
        <v>24084800</v>
      </c>
      <c r="D91" s="37">
        <f t="shared" si="3"/>
        <v>12</v>
      </c>
      <c r="E91" s="37">
        <f t="shared" si="3"/>
        <v>24873000</v>
      </c>
      <c r="F91" s="37">
        <f t="shared" si="3"/>
        <v>12</v>
      </c>
      <c r="G91" s="37">
        <f t="shared" si="3"/>
        <v>25885000</v>
      </c>
      <c r="H91" s="37">
        <f t="shared" si="3"/>
        <v>12</v>
      </c>
      <c r="I91" s="37">
        <f t="shared" si="3"/>
        <v>26897000</v>
      </c>
      <c r="J91" s="37">
        <f t="shared" si="3"/>
        <v>48</v>
      </c>
      <c r="K91" s="37">
        <f>SUM(K81:K90)</f>
        <v>101739800</v>
      </c>
      <c r="L91" s="26"/>
    </row>
    <row r="92" spans="1:13">
      <c r="A92" s="3"/>
      <c r="B92" s="4"/>
      <c r="C92" s="5"/>
      <c r="D92" s="10"/>
      <c r="E92" s="3"/>
      <c r="F92" s="3"/>
    </row>
    <row r="93" spans="1:13">
      <c r="A93" s="7"/>
      <c r="B93" s="8"/>
      <c r="C93" s="9"/>
      <c r="D93" s="6"/>
      <c r="E93" s="7"/>
      <c r="F93" s="7"/>
    </row>
    <row r="94" spans="1:13">
      <c r="A94" s="7"/>
      <c r="B94" s="8"/>
      <c r="C94" s="9"/>
      <c r="D94" s="6"/>
      <c r="E94" s="7"/>
      <c r="F94" s="7"/>
    </row>
    <row r="95" spans="1:13">
      <c r="A95" s="7"/>
      <c r="B95" s="8"/>
      <c r="C95" s="9"/>
      <c r="D95" s="6"/>
      <c r="E95" s="7"/>
      <c r="F95" s="7"/>
    </row>
    <row r="96" spans="1:13">
      <c r="A96" s="7"/>
      <c r="B96" s="8"/>
      <c r="C96" s="9"/>
      <c r="D96" s="6"/>
      <c r="E96" s="7"/>
      <c r="F96" s="7"/>
    </row>
    <row r="97" spans="1:11" s="25" customFormat="1" ht="23.25">
      <c r="A97" s="41" t="s">
        <v>69</v>
      </c>
      <c r="B97" s="41"/>
      <c r="C97" s="41"/>
      <c r="D97" s="41"/>
      <c r="E97" s="41"/>
      <c r="F97" s="41"/>
      <c r="G97" s="41"/>
      <c r="H97" s="41"/>
      <c r="I97" s="41"/>
      <c r="J97" s="41"/>
      <c r="K97" s="41"/>
    </row>
    <row r="98" spans="1:11" s="25" customFormat="1" ht="23.25">
      <c r="A98" s="41" t="s">
        <v>81</v>
      </c>
      <c r="B98" s="41"/>
      <c r="C98" s="41"/>
      <c r="D98" s="41"/>
      <c r="E98" s="41"/>
      <c r="F98" s="41"/>
      <c r="G98" s="41"/>
      <c r="H98" s="41"/>
      <c r="I98" s="41"/>
      <c r="J98" s="41"/>
      <c r="K98" s="41"/>
    </row>
    <row r="99" spans="1:11" s="25" customFormat="1" ht="23.25">
      <c r="A99" s="41" t="s">
        <v>5</v>
      </c>
      <c r="B99" s="41"/>
      <c r="C99" s="41"/>
      <c r="D99" s="41"/>
      <c r="E99" s="41"/>
      <c r="F99" s="41"/>
      <c r="G99" s="41"/>
      <c r="H99" s="41"/>
      <c r="I99" s="41"/>
      <c r="J99" s="41"/>
      <c r="K99" s="41"/>
    </row>
    <row r="100" spans="1:11" s="26" customFormat="1">
      <c r="A100" s="18"/>
      <c r="B100" s="18"/>
      <c r="C100" s="18"/>
      <c r="D100" s="18"/>
      <c r="E100" s="18"/>
      <c r="F100" s="18"/>
      <c r="G100" s="19"/>
      <c r="H100" s="19"/>
      <c r="I100" s="19"/>
      <c r="J100" s="19"/>
      <c r="K100" s="19"/>
    </row>
    <row r="101" spans="1:11" s="26" customFormat="1">
      <c r="A101" s="42" t="s">
        <v>70</v>
      </c>
      <c r="B101" s="45" t="s">
        <v>71</v>
      </c>
      <c r="C101" s="45"/>
      <c r="D101" s="45" t="s">
        <v>76</v>
      </c>
      <c r="E101" s="45"/>
      <c r="F101" s="45" t="s">
        <v>77</v>
      </c>
      <c r="G101" s="45"/>
      <c r="H101" s="45" t="s">
        <v>78</v>
      </c>
      <c r="I101" s="45"/>
      <c r="J101" s="45" t="s">
        <v>79</v>
      </c>
      <c r="K101" s="45"/>
    </row>
    <row r="102" spans="1:11" s="26" customFormat="1">
      <c r="A102" s="43"/>
      <c r="B102" s="20" t="s">
        <v>72</v>
      </c>
      <c r="C102" s="20" t="s">
        <v>74</v>
      </c>
      <c r="D102" s="20" t="s">
        <v>72</v>
      </c>
      <c r="E102" s="20" t="s">
        <v>74</v>
      </c>
      <c r="F102" s="20" t="s">
        <v>72</v>
      </c>
      <c r="G102" s="20" t="s">
        <v>74</v>
      </c>
      <c r="H102" s="20" t="s">
        <v>72</v>
      </c>
      <c r="I102" s="20" t="s">
        <v>74</v>
      </c>
      <c r="J102" s="20" t="s">
        <v>72</v>
      </c>
      <c r="K102" s="20" t="s">
        <v>74</v>
      </c>
    </row>
    <row r="103" spans="1:11" s="26" customFormat="1">
      <c r="A103" s="44"/>
      <c r="B103" s="21" t="s">
        <v>73</v>
      </c>
      <c r="C103" s="21" t="s">
        <v>75</v>
      </c>
      <c r="D103" s="21" t="s">
        <v>73</v>
      </c>
      <c r="E103" s="21" t="s">
        <v>75</v>
      </c>
      <c r="F103" s="21" t="s">
        <v>73</v>
      </c>
      <c r="G103" s="21" t="s">
        <v>75</v>
      </c>
      <c r="H103" s="21" t="s">
        <v>73</v>
      </c>
      <c r="I103" s="21" t="s">
        <v>75</v>
      </c>
      <c r="J103" s="21" t="s">
        <v>73</v>
      </c>
      <c r="K103" s="21" t="s">
        <v>75</v>
      </c>
    </row>
    <row r="104" spans="1:11" s="26" customFormat="1">
      <c r="A104" s="30" t="s">
        <v>49</v>
      </c>
      <c r="B104" s="31"/>
      <c r="C104" s="31"/>
      <c r="D104" s="31"/>
      <c r="E104" s="31"/>
      <c r="F104" s="32"/>
      <c r="G104" s="22"/>
      <c r="H104" s="22"/>
      <c r="I104" s="22"/>
      <c r="J104" s="22"/>
      <c r="K104" s="22"/>
    </row>
    <row r="105" spans="1:11">
      <c r="A105" s="33" t="s">
        <v>3</v>
      </c>
      <c r="B105" s="34">
        <v>3</v>
      </c>
      <c r="C105" s="34">
        <v>324000</v>
      </c>
      <c r="D105" s="34">
        <v>3</v>
      </c>
      <c r="E105" s="34">
        <v>324000</v>
      </c>
      <c r="F105" s="34">
        <v>3</v>
      </c>
      <c r="G105" s="34">
        <v>324000</v>
      </c>
      <c r="H105" s="34">
        <v>3</v>
      </c>
      <c r="I105" s="34">
        <v>324000</v>
      </c>
      <c r="J105" s="27">
        <v>12</v>
      </c>
      <c r="K105" s="27">
        <v>1296000</v>
      </c>
    </row>
    <row r="106" spans="1:11">
      <c r="A106" s="33" t="s">
        <v>50</v>
      </c>
      <c r="B106" s="34" t="s">
        <v>80</v>
      </c>
      <c r="C106" s="34" t="s">
        <v>80</v>
      </c>
      <c r="D106" s="34" t="s">
        <v>80</v>
      </c>
      <c r="E106" s="34" t="s">
        <v>80</v>
      </c>
      <c r="F106" s="34" t="s">
        <v>80</v>
      </c>
      <c r="G106" s="34" t="s">
        <v>80</v>
      </c>
      <c r="H106" s="34" t="s">
        <v>80</v>
      </c>
      <c r="I106" s="34" t="s">
        <v>80</v>
      </c>
      <c r="J106" s="34" t="s">
        <v>80</v>
      </c>
      <c r="K106" s="34" t="s">
        <v>80</v>
      </c>
    </row>
    <row r="107" spans="1:11">
      <c r="A107" s="33" t="s">
        <v>51</v>
      </c>
      <c r="B107" s="34" t="s">
        <v>80</v>
      </c>
      <c r="C107" s="34" t="s">
        <v>80</v>
      </c>
      <c r="D107" s="34" t="s">
        <v>80</v>
      </c>
      <c r="E107" s="34" t="s">
        <v>80</v>
      </c>
      <c r="F107" s="34" t="s">
        <v>80</v>
      </c>
      <c r="G107" s="34" t="s">
        <v>80</v>
      </c>
      <c r="H107" s="34" t="s">
        <v>80</v>
      </c>
      <c r="I107" s="34" t="s">
        <v>80</v>
      </c>
      <c r="J107" s="34" t="s">
        <v>80</v>
      </c>
      <c r="K107" s="34" t="s">
        <v>80</v>
      </c>
    </row>
    <row r="108" spans="1:11">
      <c r="A108" s="33" t="s">
        <v>52</v>
      </c>
      <c r="B108" s="34">
        <f>2+13</f>
        <v>15</v>
      </c>
      <c r="C108" s="34">
        <f>100000+580000</f>
        <v>680000</v>
      </c>
      <c r="D108" s="34">
        <f>2+13</f>
        <v>15</v>
      </c>
      <c r="E108" s="34">
        <f>100000+580000</f>
        <v>680000</v>
      </c>
      <c r="F108" s="34">
        <f>2+13</f>
        <v>15</v>
      </c>
      <c r="G108" s="34">
        <f>100000+580000</f>
        <v>680000</v>
      </c>
      <c r="H108" s="34">
        <f>2+13</f>
        <v>15</v>
      </c>
      <c r="I108" s="34">
        <f>100000+580000</f>
        <v>680000</v>
      </c>
      <c r="J108" s="27">
        <f>B108+D108+F108+H108</f>
        <v>60</v>
      </c>
      <c r="K108" s="27">
        <f>C108+E108+G108+I108</f>
        <v>2720000</v>
      </c>
    </row>
    <row r="109" spans="1:11">
      <c r="A109" s="33" t="s">
        <v>4</v>
      </c>
      <c r="B109" s="34">
        <v>2</v>
      </c>
      <c r="C109" s="34">
        <v>264000</v>
      </c>
      <c r="D109" s="34">
        <v>1</v>
      </c>
      <c r="E109" s="34">
        <v>70000</v>
      </c>
      <c r="F109" s="34">
        <v>1</v>
      </c>
      <c r="G109" s="34">
        <v>70000</v>
      </c>
      <c r="H109" s="34">
        <v>1</v>
      </c>
      <c r="I109" s="34">
        <v>70000</v>
      </c>
      <c r="J109" s="27">
        <f>B109+D109+F109+H109</f>
        <v>5</v>
      </c>
      <c r="K109" s="27">
        <f>C109+E109+G109+I109</f>
        <v>474000</v>
      </c>
    </row>
    <row r="110" spans="1:11">
      <c r="A110" s="33" t="s">
        <v>53</v>
      </c>
      <c r="B110" s="34" t="s">
        <v>80</v>
      </c>
      <c r="C110" s="34" t="s">
        <v>80</v>
      </c>
      <c r="D110" s="34" t="s">
        <v>80</v>
      </c>
      <c r="E110" s="34" t="s">
        <v>80</v>
      </c>
      <c r="F110" s="34" t="s">
        <v>80</v>
      </c>
      <c r="G110" s="34" t="s">
        <v>80</v>
      </c>
      <c r="H110" s="34" t="s">
        <v>80</v>
      </c>
      <c r="I110" s="34" t="s">
        <v>80</v>
      </c>
      <c r="J110" s="34" t="s">
        <v>80</v>
      </c>
      <c r="K110" s="34" t="s">
        <v>80</v>
      </c>
    </row>
    <row r="111" spans="1:11">
      <c r="A111" s="33" t="s">
        <v>54</v>
      </c>
      <c r="B111" s="34" t="s">
        <v>80</v>
      </c>
      <c r="C111" s="34" t="s">
        <v>80</v>
      </c>
      <c r="D111" s="34" t="s">
        <v>80</v>
      </c>
      <c r="E111" s="34" t="s">
        <v>80</v>
      </c>
      <c r="F111" s="34" t="s">
        <v>80</v>
      </c>
      <c r="G111" s="34" t="s">
        <v>80</v>
      </c>
      <c r="H111" s="34" t="s">
        <v>80</v>
      </c>
      <c r="I111" s="34" t="s">
        <v>80</v>
      </c>
      <c r="J111" s="34" t="s">
        <v>80</v>
      </c>
      <c r="K111" s="34" t="s">
        <v>80</v>
      </c>
    </row>
    <row r="112" spans="1:11">
      <c r="A112" s="33" t="s">
        <v>55</v>
      </c>
      <c r="B112" s="34" t="s">
        <v>80</v>
      </c>
      <c r="C112" s="34" t="s">
        <v>80</v>
      </c>
      <c r="D112" s="34" t="s">
        <v>80</v>
      </c>
      <c r="E112" s="34" t="s">
        <v>80</v>
      </c>
      <c r="F112" s="34" t="s">
        <v>80</v>
      </c>
      <c r="G112" s="34" t="s">
        <v>80</v>
      </c>
      <c r="H112" s="34" t="s">
        <v>80</v>
      </c>
      <c r="I112" s="34" t="s">
        <v>80</v>
      </c>
      <c r="J112" s="34" t="s">
        <v>80</v>
      </c>
      <c r="K112" s="34" t="s">
        <v>80</v>
      </c>
    </row>
    <row r="113" spans="1:11">
      <c r="A113" s="33" t="s">
        <v>56</v>
      </c>
      <c r="B113" s="34" t="s">
        <v>80</v>
      </c>
      <c r="C113" s="34" t="s">
        <v>80</v>
      </c>
      <c r="D113" s="34" t="s">
        <v>80</v>
      </c>
      <c r="E113" s="34" t="s">
        <v>80</v>
      </c>
      <c r="F113" s="34" t="s">
        <v>80</v>
      </c>
      <c r="G113" s="34" t="s">
        <v>80</v>
      </c>
      <c r="H113" s="34" t="s">
        <v>80</v>
      </c>
      <c r="I113" s="34" t="s">
        <v>80</v>
      </c>
      <c r="J113" s="34" t="s">
        <v>80</v>
      </c>
      <c r="K113" s="34" t="s">
        <v>80</v>
      </c>
    </row>
    <row r="114" spans="1:11">
      <c r="A114" s="17" t="s">
        <v>57</v>
      </c>
      <c r="B114" s="34" t="s">
        <v>80</v>
      </c>
      <c r="C114" s="34" t="s">
        <v>80</v>
      </c>
      <c r="D114" s="34" t="s">
        <v>80</v>
      </c>
      <c r="E114" s="34" t="s">
        <v>80</v>
      </c>
      <c r="F114" s="34" t="s">
        <v>80</v>
      </c>
      <c r="G114" s="34" t="s">
        <v>80</v>
      </c>
      <c r="H114" s="34" t="s">
        <v>80</v>
      </c>
      <c r="I114" s="34" t="s">
        <v>80</v>
      </c>
      <c r="J114" s="34" t="s">
        <v>80</v>
      </c>
      <c r="K114" s="34" t="s">
        <v>80</v>
      </c>
    </row>
    <row r="115" spans="1:11">
      <c r="A115" s="36" t="s">
        <v>0</v>
      </c>
      <c r="B115" s="37">
        <f>SUM(B105:B114)</f>
        <v>20</v>
      </c>
      <c r="C115" s="37">
        <f>SUM(C105:C114)</f>
        <v>1268000</v>
      </c>
      <c r="D115" s="37">
        <f t="shared" ref="D115:K115" si="4">SUM(D105:D114)</f>
        <v>19</v>
      </c>
      <c r="E115" s="37">
        <f t="shared" si="4"/>
        <v>1074000</v>
      </c>
      <c r="F115" s="37">
        <f t="shared" si="4"/>
        <v>19</v>
      </c>
      <c r="G115" s="37">
        <f t="shared" si="4"/>
        <v>1074000</v>
      </c>
      <c r="H115" s="37">
        <f t="shared" si="4"/>
        <v>19</v>
      </c>
      <c r="I115" s="37">
        <f t="shared" si="4"/>
        <v>1074000</v>
      </c>
      <c r="J115" s="37">
        <f>SUM(J105:J114)</f>
        <v>77</v>
      </c>
      <c r="K115" s="37">
        <f t="shared" si="4"/>
        <v>4490000</v>
      </c>
    </row>
    <row r="116" spans="1:11">
      <c r="A116" s="3"/>
      <c r="B116" s="4"/>
      <c r="C116" s="5"/>
      <c r="D116" s="10"/>
      <c r="E116" s="3"/>
      <c r="F116" s="3"/>
    </row>
    <row r="117" spans="1:11">
      <c r="A117" s="7"/>
      <c r="B117" s="8"/>
      <c r="C117" s="9"/>
      <c r="D117" s="6"/>
      <c r="E117" s="7"/>
      <c r="F117" s="7"/>
    </row>
    <row r="118" spans="1:11">
      <c r="A118" s="7"/>
      <c r="B118" s="8"/>
      <c r="C118" s="9"/>
      <c r="D118" s="6"/>
      <c r="E118" s="7"/>
      <c r="F118" s="7"/>
    </row>
    <row r="119" spans="1:11">
      <c r="A119" s="7"/>
      <c r="B119" s="8"/>
      <c r="C119" s="9"/>
      <c r="D119" s="6"/>
      <c r="E119" s="7"/>
      <c r="F119" s="7"/>
    </row>
    <row r="120" spans="1:11">
      <c r="A120" s="7"/>
      <c r="B120" s="8"/>
      <c r="C120" s="9"/>
      <c r="D120" s="6"/>
      <c r="E120" s="7"/>
      <c r="F120" s="7"/>
    </row>
    <row r="121" spans="1:11" s="25" customFormat="1" ht="23.25">
      <c r="A121" s="41" t="s">
        <v>69</v>
      </c>
      <c r="B121" s="41"/>
      <c r="C121" s="41"/>
      <c r="D121" s="41"/>
      <c r="E121" s="41"/>
      <c r="F121" s="41"/>
      <c r="G121" s="41"/>
      <c r="H121" s="41"/>
      <c r="I121" s="41"/>
      <c r="J121" s="41"/>
      <c r="K121" s="41"/>
    </row>
    <row r="122" spans="1:11" s="25" customFormat="1" ht="23.25">
      <c r="A122" s="41" t="s">
        <v>81</v>
      </c>
      <c r="B122" s="41"/>
      <c r="C122" s="41"/>
      <c r="D122" s="41"/>
      <c r="E122" s="41"/>
      <c r="F122" s="41"/>
      <c r="G122" s="41"/>
      <c r="H122" s="41"/>
      <c r="I122" s="41"/>
      <c r="J122" s="41"/>
      <c r="K122" s="41"/>
    </row>
    <row r="123" spans="1:11" s="25" customFormat="1" ht="23.25">
      <c r="A123" s="41" t="s">
        <v>5</v>
      </c>
      <c r="B123" s="41"/>
      <c r="C123" s="41"/>
      <c r="D123" s="41"/>
      <c r="E123" s="41"/>
      <c r="F123" s="41"/>
      <c r="G123" s="41"/>
      <c r="H123" s="41"/>
      <c r="I123" s="41"/>
      <c r="J123" s="41"/>
      <c r="K123" s="41"/>
    </row>
    <row r="124" spans="1:11" s="26" customFormat="1">
      <c r="A124" s="18"/>
      <c r="B124" s="18"/>
      <c r="C124" s="18"/>
      <c r="D124" s="18"/>
      <c r="E124" s="18"/>
      <c r="F124" s="18"/>
      <c r="G124" s="19"/>
      <c r="H124" s="19"/>
      <c r="I124" s="19"/>
      <c r="J124" s="19"/>
      <c r="K124" s="19"/>
    </row>
    <row r="125" spans="1:11" s="26" customFormat="1">
      <c r="A125" s="42" t="s">
        <v>70</v>
      </c>
      <c r="B125" s="45" t="s">
        <v>71</v>
      </c>
      <c r="C125" s="45"/>
      <c r="D125" s="45" t="s">
        <v>76</v>
      </c>
      <c r="E125" s="45"/>
      <c r="F125" s="45" t="s">
        <v>77</v>
      </c>
      <c r="G125" s="45"/>
      <c r="H125" s="45" t="s">
        <v>78</v>
      </c>
      <c r="I125" s="45"/>
      <c r="J125" s="45" t="s">
        <v>79</v>
      </c>
      <c r="K125" s="45"/>
    </row>
    <row r="126" spans="1:11" s="26" customFormat="1">
      <c r="A126" s="43"/>
      <c r="B126" s="20" t="s">
        <v>72</v>
      </c>
      <c r="C126" s="20" t="s">
        <v>74</v>
      </c>
      <c r="D126" s="20" t="s">
        <v>72</v>
      </c>
      <c r="E126" s="20" t="s">
        <v>74</v>
      </c>
      <c r="F126" s="20" t="s">
        <v>72</v>
      </c>
      <c r="G126" s="20" t="s">
        <v>74</v>
      </c>
      <c r="H126" s="20" t="s">
        <v>72</v>
      </c>
      <c r="I126" s="20" t="s">
        <v>74</v>
      </c>
      <c r="J126" s="20" t="s">
        <v>72</v>
      </c>
      <c r="K126" s="20" t="s">
        <v>74</v>
      </c>
    </row>
    <row r="127" spans="1:11" s="26" customFormat="1">
      <c r="A127" s="44"/>
      <c r="B127" s="21" t="s">
        <v>73</v>
      </c>
      <c r="C127" s="21" t="s">
        <v>75</v>
      </c>
      <c r="D127" s="21" t="s">
        <v>73</v>
      </c>
      <c r="E127" s="21" t="s">
        <v>75</v>
      </c>
      <c r="F127" s="21" t="s">
        <v>73</v>
      </c>
      <c r="G127" s="21" t="s">
        <v>75</v>
      </c>
      <c r="H127" s="21" t="s">
        <v>73</v>
      </c>
      <c r="I127" s="21" t="s">
        <v>75</v>
      </c>
      <c r="J127" s="21" t="s">
        <v>73</v>
      </c>
      <c r="K127" s="21" t="s">
        <v>75</v>
      </c>
    </row>
    <row r="128" spans="1:11">
      <c r="A128" s="30" t="s">
        <v>58</v>
      </c>
      <c r="B128" s="31"/>
      <c r="C128" s="31"/>
      <c r="D128" s="31"/>
      <c r="E128" s="31"/>
      <c r="F128" s="32"/>
      <c r="G128" s="22"/>
      <c r="H128" s="22"/>
      <c r="I128" s="22"/>
      <c r="J128" s="22"/>
      <c r="K128" s="22"/>
    </row>
    <row r="129" spans="1:11">
      <c r="A129" s="33" t="s">
        <v>59</v>
      </c>
      <c r="B129" s="34">
        <v>3</v>
      </c>
      <c r="C129" s="34">
        <f>320000+15000</f>
        <v>335000</v>
      </c>
      <c r="D129" s="34">
        <v>3</v>
      </c>
      <c r="E129" s="34">
        <f>320000+15000</f>
        <v>335000</v>
      </c>
      <c r="F129" s="34">
        <v>3</v>
      </c>
      <c r="G129" s="34">
        <f>320000+15000</f>
        <v>335000</v>
      </c>
      <c r="H129" s="34">
        <v>3</v>
      </c>
      <c r="I129" s="34">
        <f>320000+15000</f>
        <v>335000</v>
      </c>
      <c r="J129" s="27">
        <v>12</v>
      </c>
      <c r="K129" s="27">
        <f>C129+E129+G129+I129</f>
        <v>1340000</v>
      </c>
    </row>
    <row r="130" spans="1:11">
      <c r="A130" s="33" t="s">
        <v>60</v>
      </c>
      <c r="B130" s="34" t="s">
        <v>80</v>
      </c>
      <c r="C130" s="34" t="s">
        <v>80</v>
      </c>
      <c r="D130" s="34" t="s">
        <v>80</v>
      </c>
      <c r="E130" s="34" t="s">
        <v>80</v>
      </c>
      <c r="F130" s="34" t="s">
        <v>80</v>
      </c>
      <c r="G130" s="34" t="s">
        <v>80</v>
      </c>
      <c r="H130" s="34" t="s">
        <v>80</v>
      </c>
      <c r="I130" s="34" t="s">
        <v>80</v>
      </c>
      <c r="J130" s="34" t="s">
        <v>80</v>
      </c>
      <c r="K130" s="34" t="s">
        <v>80</v>
      </c>
    </row>
    <row r="131" spans="1:11">
      <c r="A131" s="33" t="s">
        <v>61</v>
      </c>
      <c r="B131" s="34" t="s">
        <v>80</v>
      </c>
      <c r="C131" s="34" t="s">
        <v>80</v>
      </c>
      <c r="D131" s="34" t="s">
        <v>80</v>
      </c>
      <c r="E131" s="34" t="s">
        <v>80</v>
      </c>
      <c r="F131" s="34" t="s">
        <v>80</v>
      </c>
      <c r="G131" s="34" t="s">
        <v>80</v>
      </c>
      <c r="H131" s="34" t="s">
        <v>80</v>
      </c>
      <c r="I131" s="34" t="s">
        <v>80</v>
      </c>
      <c r="J131" s="34" t="s">
        <v>80</v>
      </c>
      <c r="K131" s="34" t="s">
        <v>80</v>
      </c>
    </row>
    <row r="132" spans="1:11">
      <c r="A132" s="33" t="s">
        <v>62</v>
      </c>
      <c r="B132" s="34" t="s">
        <v>80</v>
      </c>
      <c r="C132" s="34" t="s">
        <v>80</v>
      </c>
      <c r="D132" s="34" t="s">
        <v>80</v>
      </c>
      <c r="E132" s="34" t="s">
        <v>80</v>
      </c>
      <c r="F132" s="34" t="s">
        <v>80</v>
      </c>
      <c r="G132" s="34" t="s">
        <v>80</v>
      </c>
      <c r="H132" s="34" t="s">
        <v>80</v>
      </c>
      <c r="I132" s="34" t="s">
        <v>80</v>
      </c>
      <c r="J132" s="34" t="s">
        <v>80</v>
      </c>
      <c r="K132" s="34" t="s">
        <v>80</v>
      </c>
    </row>
    <row r="133" spans="1:11">
      <c r="A133" s="33" t="s">
        <v>63</v>
      </c>
      <c r="B133" s="34" t="s">
        <v>80</v>
      </c>
      <c r="C133" s="34" t="s">
        <v>80</v>
      </c>
      <c r="D133" s="34" t="s">
        <v>80</v>
      </c>
      <c r="E133" s="34" t="s">
        <v>80</v>
      </c>
      <c r="F133" s="34" t="s">
        <v>80</v>
      </c>
      <c r="G133" s="34" t="s">
        <v>80</v>
      </c>
      <c r="H133" s="34" t="s">
        <v>80</v>
      </c>
      <c r="I133" s="34" t="s">
        <v>80</v>
      </c>
      <c r="J133" s="34" t="s">
        <v>80</v>
      </c>
      <c r="K133" s="34" t="s">
        <v>80</v>
      </c>
    </row>
    <row r="134" spans="1:11">
      <c r="A134" s="33" t="s">
        <v>64</v>
      </c>
      <c r="B134" s="34">
        <v>1</v>
      </c>
      <c r="C134" s="34">
        <v>450000</v>
      </c>
      <c r="D134" s="34">
        <v>1</v>
      </c>
      <c r="E134" s="34">
        <v>450000</v>
      </c>
      <c r="F134" s="34">
        <v>1</v>
      </c>
      <c r="G134" s="34">
        <v>450000</v>
      </c>
      <c r="H134" s="34">
        <v>1</v>
      </c>
      <c r="I134" s="34">
        <v>450000</v>
      </c>
      <c r="J134" s="27">
        <v>4</v>
      </c>
      <c r="K134" s="27">
        <f>C134+E134+G134+I134</f>
        <v>1800000</v>
      </c>
    </row>
    <row r="135" spans="1:11">
      <c r="A135" s="33" t="s">
        <v>65</v>
      </c>
      <c r="B135" s="34" t="s">
        <v>80</v>
      </c>
      <c r="C135" s="34" t="s">
        <v>80</v>
      </c>
      <c r="D135" s="34" t="s">
        <v>80</v>
      </c>
      <c r="E135" s="34" t="s">
        <v>80</v>
      </c>
      <c r="F135" s="34" t="s">
        <v>80</v>
      </c>
      <c r="G135" s="34" t="s">
        <v>80</v>
      </c>
      <c r="H135" s="34" t="s">
        <v>80</v>
      </c>
      <c r="I135" s="34" t="s">
        <v>80</v>
      </c>
      <c r="J135" s="34" t="s">
        <v>80</v>
      </c>
      <c r="K135" s="34" t="s">
        <v>80</v>
      </c>
    </row>
    <row r="136" spans="1:11">
      <c r="A136" s="33" t="s">
        <v>66</v>
      </c>
      <c r="B136" s="34" t="s">
        <v>80</v>
      </c>
      <c r="C136" s="34" t="s">
        <v>80</v>
      </c>
      <c r="D136" s="34" t="s">
        <v>80</v>
      </c>
      <c r="E136" s="34" t="s">
        <v>80</v>
      </c>
      <c r="F136" s="34" t="s">
        <v>80</v>
      </c>
      <c r="G136" s="34" t="s">
        <v>80</v>
      </c>
      <c r="H136" s="34" t="s">
        <v>80</v>
      </c>
      <c r="I136" s="34" t="s">
        <v>80</v>
      </c>
      <c r="J136" s="34" t="s">
        <v>80</v>
      </c>
      <c r="K136" s="34" t="s">
        <v>80</v>
      </c>
    </row>
    <row r="137" spans="1:11">
      <c r="A137" s="33" t="s">
        <v>67</v>
      </c>
      <c r="B137" s="34" t="s">
        <v>80</v>
      </c>
      <c r="C137" s="34" t="s">
        <v>80</v>
      </c>
      <c r="D137" s="34" t="s">
        <v>80</v>
      </c>
      <c r="E137" s="34" t="s">
        <v>80</v>
      </c>
      <c r="F137" s="34" t="s">
        <v>80</v>
      </c>
      <c r="G137" s="34" t="s">
        <v>80</v>
      </c>
      <c r="H137" s="34" t="s">
        <v>80</v>
      </c>
      <c r="I137" s="34" t="s">
        <v>80</v>
      </c>
      <c r="J137" s="34" t="s">
        <v>80</v>
      </c>
      <c r="K137" s="34" t="s">
        <v>80</v>
      </c>
    </row>
    <row r="138" spans="1:11">
      <c r="A138" s="17" t="s">
        <v>68</v>
      </c>
      <c r="B138" s="34" t="s">
        <v>80</v>
      </c>
      <c r="C138" s="34" t="s">
        <v>80</v>
      </c>
      <c r="D138" s="34" t="s">
        <v>80</v>
      </c>
      <c r="E138" s="34" t="s">
        <v>80</v>
      </c>
      <c r="F138" s="34" t="s">
        <v>80</v>
      </c>
      <c r="G138" s="34" t="s">
        <v>80</v>
      </c>
      <c r="H138" s="34" t="s">
        <v>80</v>
      </c>
      <c r="I138" s="34" t="s">
        <v>80</v>
      </c>
      <c r="J138" s="34" t="s">
        <v>80</v>
      </c>
      <c r="K138" s="34" t="s">
        <v>80</v>
      </c>
    </row>
    <row r="139" spans="1:11">
      <c r="A139" s="36" t="s">
        <v>0</v>
      </c>
      <c r="B139" s="37">
        <f t="shared" ref="B139:K139" si="5">SUM(B129:B138)</f>
        <v>4</v>
      </c>
      <c r="C139" s="37">
        <f>SUM(C129:C138)</f>
        <v>785000</v>
      </c>
      <c r="D139" s="37">
        <f t="shared" si="5"/>
        <v>4</v>
      </c>
      <c r="E139" s="37">
        <f t="shared" si="5"/>
        <v>785000</v>
      </c>
      <c r="F139" s="37">
        <f t="shared" si="5"/>
        <v>4</v>
      </c>
      <c r="G139" s="37">
        <f t="shared" si="5"/>
        <v>785000</v>
      </c>
      <c r="H139" s="37">
        <f t="shared" si="5"/>
        <v>4</v>
      </c>
      <c r="I139" s="37">
        <f t="shared" si="5"/>
        <v>785000</v>
      </c>
      <c r="J139" s="37">
        <f t="shared" si="5"/>
        <v>16</v>
      </c>
      <c r="K139" s="37">
        <f t="shared" si="5"/>
        <v>3140000</v>
      </c>
    </row>
    <row r="140" spans="1:11" ht="26.25" customHeight="1">
      <c r="A140" s="37" t="s">
        <v>1</v>
      </c>
      <c r="B140" s="37">
        <f>B139+B115+B91+B67+B43+B19</f>
        <v>77</v>
      </c>
      <c r="C140" s="37">
        <f>C139+C115+C91+C67+C43+C19</f>
        <v>101693592</v>
      </c>
      <c r="D140" s="37">
        <v>39</v>
      </c>
      <c r="E140" s="37">
        <v>49205890</v>
      </c>
      <c r="F140" s="37">
        <v>39</v>
      </c>
      <c r="G140" s="37">
        <v>50648800</v>
      </c>
      <c r="H140" s="37">
        <v>39</v>
      </c>
      <c r="I140" s="37">
        <v>52094800</v>
      </c>
      <c r="J140" s="37">
        <f>B140+D140+F140+H140</f>
        <v>194</v>
      </c>
      <c r="K140" s="37">
        <f>C140+E140+G140+I140</f>
        <v>253643082</v>
      </c>
    </row>
    <row r="141" spans="1:11">
      <c r="A141" s="7"/>
      <c r="B141" s="8"/>
      <c r="C141" s="9"/>
      <c r="D141" s="6"/>
      <c r="E141" s="7"/>
      <c r="F141" s="7"/>
    </row>
    <row r="142" spans="1:11">
      <c r="A142" s="7"/>
      <c r="B142" s="8"/>
      <c r="C142" s="9"/>
      <c r="D142" s="6"/>
      <c r="E142" s="7"/>
      <c r="F142" s="7"/>
    </row>
    <row r="143" spans="1:11">
      <c r="A143" s="7"/>
      <c r="B143" s="8"/>
      <c r="C143" s="9"/>
      <c r="D143" s="6"/>
      <c r="E143" s="7"/>
      <c r="F143" s="7"/>
    </row>
    <row r="144" spans="1:11">
      <c r="A144" s="7"/>
      <c r="B144" s="8"/>
      <c r="C144" s="9"/>
      <c r="D144" s="6"/>
      <c r="E144" s="7"/>
      <c r="F144" s="7"/>
    </row>
  </sheetData>
  <mergeCells count="54">
    <mergeCell ref="A121:K121"/>
    <mergeCell ref="A122:K122"/>
    <mergeCell ref="A123:K123"/>
    <mergeCell ref="A125:A127"/>
    <mergeCell ref="B125:C125"/>
    <mergeCell ref="D125:E125"/>
    <mergeCell ref="F125:G125"/>
    <mergeCell ref="H125:I125"/>
    <mergeCell ref="J125:K125"/>
    <mergeCell ref="A97:K97"/>
    <mergeCell ref="A98:K98"/>
    <mergeCell ref="A99:K99"/>
    <mergeCell ref="A101:A103"/>
    <mergeCell ref="B101:C101"/>
    <mergeCell ref="D101:E101"/>
    <mergeCell ref="F101:G101"/>
    <mergeCell ref="H101:I101"/>
    <mergeCell ref="J101:K101"/>
    <mergeCell ref="A49:K49"/>
    <mergeCell ref="A50:K50"/>
    <mergeCell ref="A51:K51"/>
    <mergeCell ref="A53:A55"/>
    <mergeCell ref="B53:C53"/>
    <mergeCell ref="D53:E53"/>
    <mergeCell ref="F53:G53"/>
    <mergeCell ref="H53:I53"/>
    <mergeCell ref="J53:K53"/>
    <mergeCell ref="H5:I5"/>
    <mergeCell ref="J5:K5"/>
    <mergeCell ref="A5:A7"/>
    <mergeCell ref="A1:K1"/>
    <mergeCell ref="A2:K2"/>
    <mergeCell ref="A3:K3"/>
    <mergeCell ref="B5:C5"/>
    <mergeCell ref="D5:E5"/>
    <mergeCell ref="F5:G5"/>
    <mergeCell ref="A25:K25"/>
    <mergeCell ref="A26:K26"/>
    <mergeCell ref="A27:K27"/>
    <mergeCell ref="A29:A31"/>
    <mergeCell ref="B29:C29"/>
    <mergeCell ref="D29:E29"/>
    <mergeCell ref="F29:G29"/>
    <mergeCell ref="H29:I29"/>
    <mergeCell ref="J29:K29"/>
    <mergeCell ref="A73:K73"/>
    <mergeCell ref="A74:K74"/>
    <mergeCell ref="A75:K75"/>
    <mergeCell ref="A77:A79"/>
    <mergeCell ref="B77:C77"/>
    <mergeCell ref="D77:E77"/>
    <mergeCell ref="F77:G77"/>
    <mergeCell ref="H77:I77"/>
    <mergeCell ref="J77:K77"/>
  </mergeCells>
  <pageMargins left="7.874015748031496E-2" right="3.937007874015748E-2" top="0.78740157480314965" bottom="0.39370078740157483" header="0.31496062992125984" footer="0.31496062992125984"/>
  <pageSetup paperSize="9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T73"/>
  <sheetViews>
    <sheetView workbookViewId="0">
      <selection activeCell="F21" sqref="F21"/>
    </sheetView>
  </sheetViews>
  <sheetFormatPr defaultRowHeight="14.25"/>
  <cols>
    <col min="1" max="1" width="15.5" customWidth="1"/>
    <col min="2" max="2" width="13.125" style="15" bestFit="1" customWidth="1"/>
    <col min="3" max="3" width="14.125" bestFit="1" customWidth="1"/>
    <col min="4" max="4" width="13.125" style="15" bestFit="1" customWidth="1"/>
    <col min="5" max="5" width="14.25" customWidth="1"/>
    <col min="6" max="6" width="11.375" style="15" bestFit="1" customWidth="1"/>
    <col min="7" max="7" width="13.875" customWidth="1"/>
    <col min="8" max="8" width="11.375" style="15" bestFit="1" customWidth="1"/>
    <col min="12" max="12" width="11.375" bestFit="1" customWidth="1"/>
    <col min="17" max="20" width="14.125" bestFit="1" customWidth="1"/>
  </cols>
  <sheetData>
    <row r="1" spans="1:10">
      <c r="A1" t="s">
        <v>82</v>
      </c>
      <c r="B1" s="15">
        <v>600000</v>
      </c>
      <c r="C1" t="s">
        <v>83</v>
      </c>
      <c r="D1" s="15">
        <v>566000</v>
      </c>
      <c r="E1" t="s">
        <v>84</v>
      </c>
      <c r="F1" s="15">
        <v>29827000</v>
      </c>
      <c r="G1" t="s">
        <v>85</v>
      </c>
      <c r="H1" s="15">
        <v>900000</v>
      </c>
    </row>
    <row r="2" spans="1:10">
      <c r="B2" s="15">
        <v>650000</v>
      </c>
      <c r="D2" s="16">
        <f>D1</f>
        <v>566000</v>
      </c>
      <c r="F2" s="15">
        <v>930000</v>
      </c>
      <c r="H2" s="15">
        <v>242000</v>
      </c>
    </row>
    <row r="3" spans="1:10">
      <c r="B3" s="15">
        <v>304000</v>
      </c>
      <c r="F3" s="16">
        <f>SUM(F1:F2)</f>
        <v>30757000</v>
      </c>
      <c r="H3" s="15">
        <v>167000</v>
      </c>
    </row>
    <row r="4" spans="1:10">
      <c r="B4" s="15">
        <v>639000</v>
      </c>
      <c r="H4" s="15">
        <v>1073000</v>
      </c>
    </row>
    <row r="5" spans="1:10">
      <c r="B5" s="16">
        <f>SUM(B1:B4)</f>
        <v>2193000</v>
      </c>
      <c r="H5" s="15">
        <v>1327000</v>
      </c>
    </row>
    <row r="6" spans="1:10">
      <c r="H6" s="15">
        <v>1585000</v>
      </c>
    </row>
    <row r="7" spans="1:10">
      <c r="H7" s="15">
        <v>1170000</v>
      </c>
    </row>
    <row r="8" spans="1:10">
      <c r="H8" s="15">
        <v>124000</v>
      </c>
    </row>
    <row r="9" spans="1:10">
      <c r="H9" s="15">
        <v>445000</v>
      </c>
    </row>
    <row r="10" spans="1:10">
      <c r="H10" s="15">
        <v>2205000</v>
      </c>
    </row>
    <row r="11" spans="1:10">
      <c r="H11" s="15">
        <v>370000</v>
      </c>
    </row>
    <row r="12" spans="1:10">
      <c r="H12" s="15">
        <v>486800</v>
      </c>
    </row>
    <row r="13" spans="1:10">
      <c r="H13" s="15">
        <v>3394000</v>
      </c>
    </row>
    <row r="14" spans="1:10">
      <c r="H14" s="16">
        <f>SUM(H1:H13)</f>
        <v>13488800</v>
      </c>
    </row>
    <row r="15" spans="1:10">
      <c r="H15" s="16"/>
    </row>
    <row r="16" spans="1:10">
      <c r="A16">
        <v>2.7</v>
      </c>
      <c r="B16" s="15">
        <v>70000</v>
      </c>
      <c r="C16" s="15">
        <v>70000</v>
      </c>
      <c r="D16" s="15">
        <v>70000</v>
      </c>
      <c r="E16" s="15">
        <v>70000</v>
      </c>
      <c r="F16" s="14">
        <v>2.6</v>
      </c>
      <c r="G16" s="15">
        <v>80000</v>
      </c>
      <c r="H16" s="15">
        <v>80000</v>
      </c>
      <c r="I16" s="15">
        <v>80000</v>
      </c>
      <c r="J16" s="15">
        <v>80000</v>
      </c>
    </row>
    <row r="17" spans="2:5">
      <c r="B17" s="15">
        <v>50000</v>
      </c>
      <c r="C17" s="15">
        <v>50000</v>
      </c>
      <c r="D17" s="15">
        <v>50000</v>
      </c>
      <c r="E17" s="15">
        <v>50000</v>
      </c>
    </row>
    <row r="18" spans="2:5">
      <c r="B18" s="16">
        <f>SUM(B16:B17)</f>
        <v>120000</v>
      </c>
      <c r="C18" s="16">
        <f t="shared" ref="C18:E18" si="0">SUM(C16:C17)</f>
        <v>120000</v>
      </c>
      <c r="D18" s="16">
        <f t="shared" si="0"/>
        <v>120000</v>
      </c>
      <c r="E18" s="16">
        <f t="shared" si="0"/>
        <v>120000</v>
      </c>
    </row>
    <row r="19" spans="2:5">
      <c r="B19" s="15">
        <v>30000</v>
      </c>
      <c r="C19" s="15">
        <v>30000</v>
      </c>
      <c r="D19" s="15">
        <v>30000</v>
      </c>
      <c r="E19" s="15">
        <v>30000</v>
      </c>
    </row>
    <row r="20" spans="2:5">
      <c r="B20" s="29">
        <f>SUM(B18:B19)</f>
        <v>150000</v>
      </c>
      <c r="C20" s="29">
        <f t="shared" ref="C20:E20" si="1">SUM(C18:C19)</f>
        <v>150000</v>
      </c>
      <c r="D20" s="29">
        <f t="shared" si="1"/>
        <v>150000</v>
      </c>
      <c r="E20" s="29">
        <f t="shared" si="1"/>
        <v>150000</v>
      </c>
    </row>
    <row r="33" spans="1:20">
      <c r="A33">
        <v>3.3</v>
      </c>
      <c r="B33" s="15">
        <v>774560</v>
      </c>
      <c r="C33" s="15">
        <v>1024560</v>
      </c>
      <c r="D33" s="15">
        <v>1200000</v>
      </c>
      <c r="E33" s="15">
        <v>1350000</v>
      </c>
      <c r="F33" s="14">
        <v>3.7</v>
      </c>
      <c r="G33" s="15">
        <v>200000</v>
      </c>
      <c r="H33" s="15">
        <v>200000</v>
      </c>
      <c r="I33" s="15">
        <v>200000</v>
      </c>
      <c r="J33" s="15">
        <v>200000</v>
      </c>
    </row>
    <row r="34" spans="1:20">
      <c r="B34" s="15">
        <v>61800</v>
      </c>
      <c r="C34" s="15">
        <v>76800</v>
      </c>
      <c r="D34" s="15">
        <v>86800</v>
      </c>
      <c r="E34" s="15">
        <v>96800</v>
      </c>
      <c r="G34" s="15">
        <v>284000</v>
      </c>
      <c r="H34" s="15">
        <v>284000</v>
      </c>
      <c r="I34" s="15">
        <v>284000</v>
      </c>
      <c r="J34" s="15">
        <v>284000</v>
      </c>
    </row>
    <row r="35" spans="1:20">
      <c r="B35" s="15">
        <v>77832</v>
      </c>
      <c r="C35" s="15">
        <v>100800</v>
      </c>
      <c r="D35" s="15">
        <v>120000</v>
      </c>
      <c r="E35" s="15">
        <v>140000</v>
      </c>
      <c r="G35" s="15">
        <v>150000</v>
      </c>
      <c r="H35" s="15">
        <v>150000</v>
      </c>
      <c r="I35" s="15">
        <v>150000</v>
      </c>
      <c r="J35" s="15">
        <v>150000</v>
      </c>
    </row>
    <row r="36" spans="1:20">
      <c r="B36" s="15">
        <v>85340</v>
      </c>
      <c r="C36" s="15">
        <v>102340</v>
      </c>
      <c r="D36" s="15">
        <v>117340</v>
      </c>
      <c r="E36" s="15">
        <v>132340</v>
      </c>
      <c r="G36" s="15">
        <v>120000</v>
      </c>
      <c r="H36" s="15">
        <v>120000</v>
      </c>
      <c r="I36" s="15">
        <v>120000</v>
      </c>
      <c r="J36" s="15">
        <v>120000</v>
      </c>
    </row>
    <row r="37" spans="1:20">
      <c r="B37" s="15">
        <v>54740</v>
      </c>
      <c r="C37" s="15">
        <v>67740</v>
      </c>
      <c r="D37" s="15">
        <v>73740</v>
      </c>
      <c r="E37" s="15">
        <v>87740</v>
      </c>
      <c r="G37" s="28">
        <f>SUM(G33:G36)</f>
        <v>754000</v>
      </c>
      <c r="H37" s="28">
        <f t="shared" ref="H37:J37" si="2">SUM(H33:H36)</f>
        <v>754000</v>
      </c>
      <c r="I37" s="28">
        <f t="shared" si="2"/>
        <v>754000</v>
      </c>
      <c r="J37" s="28">
        <f t="shared" si="2"/>
        <v>754000</v>
      </c>
    </row>
    <row r="38" spans="1:20">
      <c r="B38" s="15">
        <v>337600</v>
      </c>
      <c r="C38" s="15">
        <v>422600</v>
      </c>
      <c r="D38" s="15">
        <v>492600</v>
      </c>
      <c r="E38" s="15">
        <v>552600</v>
      </c>
    </row>
    <row r="39" spans="1:20">
      <c r="B39" s="15">
        <v>45000</v>
      </c>
      <c r="C39" s="15">
        <v>54000</v>
      </c>
      <c r="D39" s="15">
        <v>62000</v>
      </c>
      <c r="E39" s="15">
        <v>69000</v>
      </c>
    </row>
    <row r="40" spans="1:20">
      <c r="B40" s="15">
        <v>6248730</v>
      </c>
      <c r="C40" s="15">
        <v>6388730</v>
      </c>
      <c r="D40" s="15">
        <v>6500000</v>
      </c>
      <c r="E40" s="15">
        <v>6650000</v>
      </c>
    </row>
    <row r="41" spans="1:20">
      <c r="B41" s="16">
        <f>SUM(B33:B40)</f>
        <v>7685602</v>
      </c>
      <c r="C41" s="16">
        <f t="shared" ref="C41:E41" si="3">SUM(C33:C40)</f>
        <v>8237570</v>
      </c>
      <c r="D41" s="16">
        <f t="shared" si="3"/>
        <v>8652480</v>
      </c>
      <c r="E41" s="16">
        <f t="shared" si="3"/>
        <v>9078480</v>
      </c>
    </row>
    <row r="42" spans="1:20">
      <c r="B42" s="15">
        <v>13435320</v>
      </c>
      <c r="C42" s="15">
        <v>13447320</v>
      </c>
      <c r="D42" s="15">
        <v>13459320</v>
      </c>
      <c r="E42" s="15">
        <v>13471320</v>
      </c>
    </row>
    <row r="43" spans="1:20">
      <c r="B43" s="29">
        <f>SUM(B41:B42)</f>
        <v>21120922</v>
      </c>
      <c r="C43" s="29">
        <f t="shared" ref="C43:E43" si="4">SUM(C41:C42)</f>
        <v>21684890</v>
      </c>
      <c r="D43" s="29">
        <f t="shared" si="4"/>
        <v>22111800</v>
      </c>
      <c r="E43" s="29">
        <f t="shared" si="4"/>
        <v>22549800</v>
      </c>
    </row>
    <row r="46" spans="1:20">
      <c r="A46">
        <v>4.0999999999999996</v>
      </c>
      <c r="B46" s="15">
        <v>540000</v>
      </c>
      <c r="C46" s="15">
        <v>540000</v>
      </c>
      <c r="D46" s="15">
        <v>540000</v>
      </c>
      <c r="E46" s="15">
        <v>540000</v>
      </c>
      <c r="F46" s="14">
        <v>4.2</v>
      </c>
      <c r="G46" s="15">
        <v>100000</v>
      </c>
      <c r="H46" s="15">
        <v>100000</v>
      </c>
      <c r="I46" s="15">
        <v>100000</v>
      </c>
      <c r="J46" s="15">
        <v>100000</v>
      </c>
      <c r="K46" s="14">
        <v>4.5999999999999996</v>
      </c>
      <c r="L46" s="15">
        <v>50000</v>
      </c>
      <c r="M46" s="15">
        <v>50000</v>
      </c>
      <c r="N46" s="15">
        <v>50000</v>
      </c>
      <c r="O46" s="15">
        <v>50000</v>
      </c>
      <c r="P46" s="14">
        <v>4.8</v>
      </c>
      <c r="Q46" s="15">
        <v>210000</v>
      </c>
      <c r="R46" s="15">
        <v>215000</v>
      </c>
      <c r="S46" s="15">
        <v>217000</v>
      </c>
      <c r="T46" s="15">
        <v>219000</v>
      </c>
    </row>
    <row r="47" spans="1:20">
      <c r="B47" s="15">
        <v>108000</v>
      </c>
      <c r="C47" s="15">
        <v>108000</v>
      </c>
      <c r="D47" s="15">
        <v>108000</v>
      </c>
      <c r="E47" s="15">
        <v>108000</v>
      </c>
      <c r="G47" s="15">
        <v>100000</v>
      </c>
      <c r="H47" s="15">
        <v>100000</v>
      </c>
      <c r="I47" s="15">
        <v>100000</v>
      </c>
      <c r="J47" s="15">
        <v>100000</v>
      </c>
      <c r="L47" s="15">
        <v>30000</v>
      </c>
      <c r="M47" s="15">
        <v>30000</v>
      </c>
      <c r="N47" s="15">
        <v>30000</v>
      </c>
      <c r="O47" s="15">
        <v>30000</v>
      </c>
      <c r="Q47" s="15">
        <v>19228800</v>
      </c>
      <c r="R47" s="15">
        <v>20000000</v>
      </c>
      <c r="S47" s="15">
        <v>21000000</v>
      </c>
      <c r="T47" s="15">
        <v>22000000</v>
      </c>
    </row>
    <row r="48" spans="1:20">
      <c r="B48" s="15">
        <v>300000</v>
      </c>
      <c r="C48" s="15">
        <v>300000</v>
      </c>
      <c r="D48" s="15">
        <v>300000</v>
      </c>
      <c r="E48" s="15">
        <v>300000</v>
      </c>
      <c r="G48" s="15">
        <v>50000</v>
      </c>
      <c r="H48" s="15">
        <v>50000</v>
      </c>
      <c r="I48" s="15">
        <v>50000</v>
      </c>
      <c r="J48" s="15">
        <v>50000</v>
      </c>
      <c r="L48" s="15">
        <v>200000</v>
      </c>
      <c r="M48" s="15">
        <v>200000</v>
      </c>
      <c r="N48" s="15">
        <v>200000</v>
      </c>
      <c r="O48" s="15">
        <v>200000</v>
      </c>
      <c r="Q48" s="15">
        <v>3168000</v>
      </c>
      <c r="R48" s="15">
        <v>3180000</v>
      </c>
      <c r="S48" s="15">
        <v>3190000</v>
      </c>
      <c r="T48" s="15">
        <v>3200000</v>
      </c>
    </row>
    <row r="49" spans="1:20">
      <c r="B49" s="16">
        <f>SUM(B46:B48)</f>
        <v>948000</v>
      </c>
      <c r="C49" s="16">
        <f t="shared" ref="C49:E49" si="5">SUM(C46:C48)</f>
        <v>948000</v>
      </c>
      <c r="D49" s="16">
        <f t="shared" si="5"/>
        <v>948000</v>
      </c>
      <c r="E49" s="16">
        <f t="shared" si="5"/>
        <v>948000</v>
      </c>
      <c r="G49" s="28">
        <f>SUM(G46:G48)</f>
        <v>250000</v>
      </c>
      <c r="H49" s="28">
        <f t="shared" ref="H49:J49" si="6">SUM(H46:H48)</f>
        <v>250000</v>
      </c>
      <c r="I49" s="28">
        <f t="shared" si="6"/>
        <v>250000</v>
      </c>
      <c r="J49" s="28">
        <f t="shared" si="6"/>
        <v>250000</v>
      </c>
      <c r="L49" s="28">
        <f>SUM(L46:L48)</f>
        <v>280000</v>
      </c>
      <c r="M49" s="28">
        <f t="shared" ref="M49:O49" si="7">SUM(M46:M48)</f>
        <v>280000</v>
      </c>
      <c r="N49" s="28">
        <f t="shared" si="7"/>
        <v>280000</v>
      </c>
      <c r="O49" s="28">
        <f t="shared" si="7"/>
        <v>280000</v>
      </c>
      <c r="Q49" s="28">
        <f>SUM(Q46:Q48)</f>
        <v>22606800</v>
      </c>
      <c r="R49" s="28">
        <f t="shared" ref="R49:T49" si="8">SUM(R46:R48)</f>
        <v>23395000</v>
      </c>
      <c r="S49" s="28">
        <f t="shared" si="8"/>
        <v>24407000</v>
      </c>
      <c r="T49" s="28">
        <f t="shared" si="8"/>
        <v>25419000</v>
      </c>
    </row>
    <row r="51" spans="1:20">
      <c r="A51">
        <v>5.0999999999999996</v>
      </c>
      <c r="B51" s="15">
        <v>108000</v>
      </c>
      <c r="C51" s="15">
        <v>108000</v>
      </c>
      <c r="D51" s="15">
        <v>108000</v>
      </c>
      <c r="E51" s="15">
        <v>108000</v>
      </c>
      <c r="F51" s="14">
        <v>5.4</v>
      </c>
      <c r="G51" s="15">
        <v>50000</v>
      </c>
      <c r="H51" s="15">
        <v>50000</v>
      </c>
      <c r="I51" s="15">
        <v>50000</v>
      </c>
      <c r="J51" s="15">
        <v>50000</v>
      </c>
      <c r="K51" s="14">
        <v>5.5</v>
      </c>
      <c r="L51" s="15">
        <v>194000</v>
      </c>
      <c r="M51" s="15">
        <v>0</v>
      </c>
      <c r="N51" s="15">
        <v>0</v>
      </c>
      <c r="O51" s="15">
        <v>0</v>
      </c>
    </row>
    <row r="52" spans="1:20">
      <c r="B52" s="15">
        <v>108000</v>
      </c>
      <c r="C52" s="15">
        <v>108000</v>
      </c>
      <c r="D52" s="15">
        <v>108000</v>
      </c>
      <c r="E52" s="15">
        <v>108000</v>
      </c>
      <c r="G52" s="15">
        <v>50000</v>
      </c>
      <c r="H52" s="15">
        <v>50000</v>
      </c>
      <c r="I52" s="15">
        <v>50000</v>
      </c>
      <c r="J52" s="15">
        <v>50000</v>
      </c>
      <c r="L52" s="15">
        <v>70000</v>
      </c>
      <c r="M52" s="15">
        <v>70000</v>
      </c>
      <c r="N52" s="15">
        <v>70000</v>
      </c>
      <c r="O52" s="15">
        <v>70000</v>
      </c>
    </row>
    <row r="53" spans="1:20">
      <c r="B53" s="15">
        <v>108000</v>
      </c>
      <c r="C53" s="15">
        <v>108000</v>
      </c>
      <c r="D53" s="15">
        <v>108000</v>
      </c>
      <c r="E53" s="15">
        <v>108000</v>
      </c>
      <c r="G53" s="28">
        <f>SUM(G51:G52)</f>
        <v>100000</v>
      </c>
      <c r="H53" s="28">
        <f t="shared" ref="H53:J53" si="9">SUM(H51:H52)</f>
        <v>100000</v>
      </c>
      <c r="I53" s="28">
        <f t="shared" si="9"/>
        <v>100000</v>
      </c>
      <c r="J53" s="28">
        <f t="shared" si="9"/>
        <v>100000</v>
      </c>
      <c r="L53" s="28">
        <f>SUM(L51:L52)</f>
        <v>264000</v>
      </c>
      <c r="M53" s="28">
        <f t="shared" ref="M53:O53" si="10">SUM(M51:M52)</f>
        <v>70000</v>
      </c>
      <c r="N53" s="28">
        <f t="shared" si="10"/>
        <v>70000</v>
      </c>
      <c r="O53" s="28">
        <f t="shared" si="10"/>
        <v>70000</v>
      </c>
    </row>
    <row r="54" spans="1:20">
      <c r="B54" s="16">
        <f>SUM(B51:B53)</f>
        <v>324000</v>
      </c>
      <c r="C54" s="16">
        <f t="shared" ref="C54:E54" si="11">SUM(C51:C53)</f>
        <v>324000</v>
      </c>
      <c r="D54" s="16">
        <f t="shared" si="11"/>
        <v>324000</v>
      </c>
      <c r="E54" s="16">
        <f t="shared" si="11"/>
        <v>324000</v>
      </c>
      <c r="G54" s="15">
        <v>400000</v>
      </c>
      <c r="H54" s="15">
        <v>400000</v>
      </c>
      <c r="I54" s="15">
        <v>400000</v>
      </c>
      <c r="J54" s="15">
        <v>400000</v>
      </c>
    </row>
    <row r="55" spans="1:20">
      <c r="B55" s="16"/>
      <c r="C55" s="16"/>
      <c r="D55" s="16"/>
      <c r="E55" s="16"/>
      <c r="G55" s="15">
        <v>15000</v>
      </c>
      <c r="H55" s="15">
        <v>15000</v>
      </c>
      <c r="I55" s="15">
        <v>15000</v>
      </c>
      <c r="J55" s="15">
        <v>15000</v>
      </c>
    </row>
    <row r="56" spans="1:20">
      <c r="B56" s="16"/>
      <c r="C56" s="16"/>
      <c r="D56" s="16"/>
      <c r="E56" s="16"/>
      <c r="G56" s="15">
        <v>15000</v>
      </c>
      <c r="H56" s="15">
        <v>15000</v>
      </c>
      <c r="I56" s="15">
        <v>15000</v>
      </c>
      <c r="J56" s="15">
        <v>15000</v>
      </c>
    </row>
    <row r="57" spans="1:20">
      <c r="B57" s="16"/>
      <c r="C57" s="16"/>
      <c r="D57" s="16"/>
      <c r="E57" s="16"/>
      <c r="G57" s="15">
        <v>15000</v>
      </c>
      <c r="H57" s="15">
        <v>15000</v>
      </c>
      <c r="I57" s="15">
        <v>15000</v>
      </c>
      <c r="J57" s="15">
        <v>15000</v>
      </c>
    </row>
    <row r="58" spans="1:20">
      <c r="B58" s="16"/>
      <c r="C58" s="16"/>
      <c r="D58" s="16"/>
      <c r="E58" s="16"/>
      <c r="G58" s="15">
        <v>15000</v>
      </c>
      <c r="H58" s="15">
        <v>15000</v>
      </c>
      <c r="I58" s="15">
        <v>15000</v>
      </c>
      <c r="J58" s="15">
        <v>15000</v>
      </c>
    </row>
    <row r="59" spans="1:20">
      <c r="B59" s="16"/>
      <c r="C59" s="16"/>
      <c r="D59" s="16"/>
      <c r="E59" s="16"/>
      <c r="G59" s="15">
        <v>15000</v>
      </c>
      <c r="H59" s="15">
        <v>15000</v>
      </c>
      <c r="I59" s="15">
        <v>15000</v>
      </c>
      <c r="J59" s="15">
        <v>15000</v>
      </c>
    </row>
    <row r="60" spans="1:20">
      <c r="B60" s="16"/>
      <c r="C60" s="16"/>
      <c r="D60" s="16"/>
      <c r="E60" s="16"/>
      <c r="G60" s="15">
        <v>15000</v>
      </c>
      <c r="H60" s="15">
        <v>15000</v>
      </c>
      <c r="I60" s="15">
        <v>15000</v>
      </c>
      <c r="J60" s="15">
        <v>15000</v>
      </c>
    </row>
    <row r="61" spans="1:20">
      <c r="B61" s="16"/>
      <c r="C61" s="16"/>
      <c r="D61" s="16"/>
      <c r="E61" s="16"/>
      <c r="G61" s="15">
        <v>15000</v>
      </c>
      <c r="H61" s="15">
        <v>15000</v>
      </c>
      <c r="I61" s="15">
        <v>15000</v>
      </c>
      <c r="J61" s="15">
        <v>15000</v>
      </c>
    </row>
    <row r="62" spans="1:20">
      <c r="B62" s="16"/>
      <c r="C62" s="16"/>
      <c r="D62" s="16"/>
      <c r="E62" s="16"/>
      <c r="G62" s="15">
        <v>15000</v>
      </c>
      <c r="H62" s="15">
        <v>15000</v>
      </c>
      <c r="I62" s="15">
        <v>15000</v>
      </c>
      <c r="J62" s="15">
        <v>15000</v>
      </c>
    </row>
    <row r="63" spans="1:20">
      <c r="B63" s="16"/>
      <c r="C63" s="16"/>
      <c r="D63" s="16"/>
      <c r="E63" s="16"/>
      <c r="G63" s="15">
        <v>15000</v>
      </c>
      <c r="H63" s="15">
        <v>15000</v>
      </c>
      <c r="I63" s="15">
        <v>15000</v>
      </c>
      <c r="J63" s="15">
        <v>15000</v>
      </c>
    </row>
    <row r="64" spans="1:20">
      <c r="B64" s="16"/>
      <c r="C64" s="16"/>
      <c r="D64" s="16"/>
      <c r="E64" s="16"/>
      <c r="G64" s="15">
        <v>15000</v>
      </c>
      <c r="H64" s="15">
        <v>15000</v>
      </c>
      <c r="I64" s="15">
        <v>15000</v>
      </c>
      <c r="J64" s="15">
        <v>15000</v>
      </c>
    </row>
    <row r="65" spans="1:10">
      <c r="B65" s="16"/>
      <c r="C65" s="16"/>
      <c r="D65" s="16"/>
      <c r="E65" s="16"/>
      <c r="G65" s="15">
        <v>15000</v>
      </c>
      <c r="H65" s="15">
        <v>15000</v>
      </c>
      <c r="I65" s="15">
        <v>15000</v>
      </c>
      <c r="J65" s="15">
        <v>15000</v>
      </c>
    </row>
    <row r="66" spans="1:10">
      <c r="G66" s="15">
        <v>15000</v>
      </c>
      <c r="H66" s="15">
        <v>15000</v>
      </c>
      <c r="I66" s="15">
        <v>15000</v>
      </c>
      <c r="J66" s="15">
        <v>15000</v>
      </c>
    </row>
    <row r="67" spans="1:10">
      <c r="G67" s="16">
        <f>SUM(G54:G66)</f>
        <v>580000</v>
      </c>
      <c r="H67" s="16">
        <f t="shared" ref="H67:J67" si="12">SUM(H54:H66)</f>
        <v>580000</v>
      </c>
      <c r="I67" s="16">
        <f t="shared" si="12"/>
        <v>580000</v>
      </c>
      <c r="J67" s="16">
        <f t="shared" si="12"/>
        <v>580000</v>
      </c>
    </row>
    <row r="68" spans="1:10">
      <c r="G68" s="29">
        <f>G67+G53</f>
        <v>680000</v>
      </c>
      <c r="H68" s="29">
        <f t="shared" ref="H68:J68" si="13">H67+H53</f>
        <v>680000</v>
      </c>
      <c r="I68" s="29">
        <f t="shared" si="13"/>
        <v>680000</v>
      </c>
      <c r="J68" s="29">
        <f t="shared" si="13"/>
        <v>680000</v>
      </c>
    </row>
    <row r="71" spans="1:10" ht="19.5" customHeight="1">
      <c r="A71">
        <v>6.1</v>
      </c>
      <c r="B71" s="15">
        <v>300000</v>
      </c>
      <c r="C71" s="15">
        <v>300000</v>
      </c>
      <c r="D71" s="15">
        <v>300000</v>
      </c>
      <c r="E71" s="15">
        <v>300000</v>
      </c>
      <c r="F71" s="14">
        <v>6.6</v>
      </c>
      <c r="G71" s="15">
        <v>450000</v>
      </c>
      <c r="H71" s="15">
        <v>450000</v>
      </c>
      <c r="I71" s="15">
        <v>450000</v>
      </c>
      <c r="J71" s="15">
        <v>450000</v>
      </c>
    </row>
    <row r="72" spans="1:10">
      <c r="B72" s="15">
        <v>20000</v>
      </c>
      <c r="C72" s="15">
        <v>20000</v>
      </c>
      <c r="D72" s="15">
        <v>20000</v>
      </c>
      <c r="E72" s="15">
        <v>20000</v>
      </c>
      <c r="G72" s="28">
        <f>G71</f>
        <v>450000</v>
      </c>
      <c r="H72" s="28">
        <f t="shared" ref="H72:J72" si="14">H71</f>
        <v>450000</v>
      </c>
      <c r="I72" s="28">
        <f t="shared" si="14"/>
        <v>450000</v>
      </c>
      <c r="J72" s="28">
        <f t="shared" si="14"/>
        <v>450000</v>
      </c>
    </row>
    <row r="73" spans="1:10">
      <c r="B73" s="16">
        <f>SUM(B71:B72)</f>
        <v>320000</v>
      </c>
      <c r="C73" s="16">
        <f t="shared" ref="C73:E73" si="15">SUM(C71:C72)</f>
        <v>320000</v>
      </c>
      <c r="D73" s="16">
        <f t="shared" si="15"/>
        <v>320000</v>
      </c>
      <c r="E73" s="16">
        <f t="shared" si="15"/>
        <v>320000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ผด07แผน4ปี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2017-08-01T05:24:51Z</cp:lastPrinted>
  <dcterms:created xsi:type="dcterms:W3CDTF">2016-10-11T14:03:01Z</dcterms:created>
  <dcterms:modified xsi:type="dcterms:W3CDTF">2017-09-12T10:34:48Z</dcterms:modified>
</cp:coreProperties>
</file>